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D:\Secretaria de Obras\OBRAS A PARTIR DE 2021\Reforma Praça Demerval da F Nevoeiro 08 2022\REVISADO 31 08 2022\ORÇAMENTO\"/>
    </mc:Choice>
  </mc:AlternateContent>
  <xr:revisionPtr revIDLastSave="0" documentId="13_ncr:1_{6D96D4A7-8C65-4924-86F6-861A5A03C15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rçamento Sintético" sheetId="3" r:id="rId1"/>
    <sheet name="CRONOG" sheetId="5" r:id="rId2"/>
  </sheets>
  <externalReferences>
    <externalReference r:id="rId3"/>
  </externalReferences>
  <definedNames>
    <definedName name="__shared_1_0_0">#REF!</definedName>
    <definedName name="__shared_1_0_1">#N/A</definedName>
    <definedName name="__shared_1_0_10">#N/A</definedName>
    <definedName name="__shared_1_0_100">#N/A</definedName>
    <definedName name="__shared_1_0_101">#N/A</definedName>
    <definedName name="__shared_1_0_102">#N/A</definedName>
    <definedName name="__shared_1_0_103">#N/A</definedName>
    <definedName name="__shared_1_0_104">#N/A</definedName>
    <definedName name="__shared_1_0_105">#N/A</definedName>
    <definedName name="__shared_1_0_106">#N/A</definedName>
    <definedName name="__shared_1_0_107">#N/A</definedName>
    <definedName name="__shared_1_0_108">#N/A</definedName>
    <definedName name="__shared_1_0_109">#N/A</definedName>
    <definedName name="__shared_1_0_11">#REF!</definedName>
    <definedName name="__shared_1_0_110">#N/A</definedName>
    <definedName name="__shared_1_0_111">#N/A</definedName>
    <definedName name="__shared_1_0_112">#N/A</definedName>
    <definedName name="__shared_1_0_113">#N/A</definedName>
    <definedName name="__shared_1_0_114">#N/A</definedName>
    <definedName name="__shared_1_0_115">#N/A</definedName>
    <definedName name="__shared_1_0_116">#N/A</definedName>
    <definedName name="__shared_1_0_117">#N/A</definedName>
    <definedName name="__shared_1_0_118">#N/A</definedName>
    <definedName name="__shared_1_0_119">#N/A</definedName>
    <definedName name="__shared_1_0_12">#N/A</definedName>
    <definedName name="__shared_1_0_120">#N/A</definedName>
    <definedName name="__shared_1_0_121">#N/A</definedName>
    <definedName name="__shared_1_0_122">#REF!</definedName>
    <definedName name="__shared_1_0_123">#N/A</definedName>
    <definedName name="__shared_1_0_124">#N/A</definedName>
    <definedName name="__shared_1_0_125">#N/A</definedName>
    <definedName name="__shared_1_0_126">#N/A</definedName>
    <definedName name="__shared_1_0_127">#N/A</definedName>
    <definedName name="__shared_1_0_128">#N/A</definedName>
    <definedName name="__shared_1_0_129">#N/A</definedName>
    <definedName name="__shared_1_0_13">#N/A</definedName>
    <definedName name="__shared_1_0_130">#N/A</definedName>
    <definedName name="__shared_1_0_131">#N/A</definedName>
    <definedName name="__shared_1_0_132">#N/A</definedName>
    <definedName name="__shared_1_0_133">#N/A</definedName>
    <definedName name="__shared_1_0_134">#N/A</definedName>
    <definedName name="__shared_1_0_135">#N/A</definedName>
    <definedName name="__shared_1_0_136">#N/A</definedName>
    <definedName name="__shared_1_0_137">#N/A</definedName>
    <definedName name="__shared_1_0_138">#N/A</definedName>
    <definedName name="__shared_1_0_139">#REF!</definedName>
    <definedName name="__shared_1_0_14">#N/A</definedName>
    <definedName name="__shared_1_0_140">#N/A</definedName>
    <definedName name="__shared_1_0_141">#N/A</definedName>
    <definedName name="__shared_1_0_142">#N/A</definedName>
    <definedName name="__shared_1_0_143">#N/A</definedName>
    <definedName name="__shared_1_0_144">#N/A</definedName>
    <definedName name="__shared_1_0_145">#N/A</definedName>
    <definedName name="__shared_1_0_146">#N/A</definedName>
    <definedName name="__shared_1_0_147">#N/A</definedName>
    <definedName name="__shared_1_0_148">#N/A</definedName>
    <definedName name="__shared_1_0_149">#N/A</definedName>
    <definedName name="__shared_1_0_15">#N/A</definedName>
    <definedName name="__shared_1_0_150">#N/A</definedName>
    <definedName name="__shared_1_0_151">#REF!</definedName>
    <definedName name="__shared_1_0_152">#N/A</definedName>
    <definedName name="__shared_1_0_153">#N/A</definedName>
    <definedName name="__shared_1_0_154">#N/A</definedName>
    <definedName name="__shared_1_0_155">#N/A</definedName>
    <definedName name="__shared_1_0_156">#N/A</definedName>
    <definedName name="__shared_1_0_157">#N/A</definedName>
    <definedName name="__shared_1_0_158">#N/A</definedName>
    <definedName name="__shared_1_0_159">#N/A</definedName>
    <definedName name="__shared_1_0_16">#N/A</definedName>
    <definedName name="__shared_1_0_160">#N/A</definedName>
    <definedName name="__shared_1_0_161">#N/A</definedName>
    <definedName name="__shared_1_0_162">#N/A</definedName>
    <definedName name="__shared_1_0_163">#REF!</definedName>
    <definedName name="__shared_1_0_164">#N/A</definedName>
    <definedName name="__shared_1_0_165">#N/A</definedName>
    <definedName name="__shared_1_0_166">#N/A</definedName>
    <definedName name="__shared_1_0_167">#N/A</definedName>
    <definedName name="__shared_1_0_168">#N/A</definedName>
    <definedName name="__shared_1_0_169">#N/A</definedName>
    <definedName name="__shared_1_0_17">#N/A</definedName>
    <definedName name="__shared_1_0_170">#N/A</definedName>
    <definedName name="__shared_1_0_171">#N/A</definedName>
    <definedName name="__shared_1_0_172">#N/A</definedName>
    <definedName name="__shared_1_0_173">#N/A</definedName>
    <definedName name="__shared_1_0_174">#N/A</definedName>
    <definedName name="__shared_1_0_175">#N/A</definedName>
    <definedName name="__shared_1_0_176">#REF!</definedName>
    <definedName name="__shared_1_0_177">#N/A</definedName>
    <definedName name="__shared_1_0_178">#N/A</definedName>
    <definedName name="__shared_1_0_179">#N/A</definedName>
    <definedName name="__shared_1_0_18">#N/A</definedName>
    <definedName name="__shared_1_0_180">#N/A</definedName>
    <definedName name="__shared_1_0_181">#N/A</definedName>
    <definedName name="__shared_1_0_182">#N/A</definedName>
    <definedName name="__shared_1_0_183">#N/A</definedName>
    <definedName name="__shared_1_0_184">#N/A</definedName>
    <definedName name="__shared_1_0_185">#N/A</definedName>
    <definedName name="__shared_1_0_186">#N/A</definedName>
    <definedName name="__shared_1_0_187">#REF!</definedName>
    <definedName name="__shared_1_0_188">#N/A</definedName>
    <definedName name="__shared_1_0_189">#N/A</definedName>
    <definedName name="__shared_1_0_19">#N/A</definedName>
    <definedName name="__shared_1_0_190">#N/A</definedName>
    <definedName name="__shared_1_0_191">#N/A</definedName>
    <definedName name="__shared_1_0_192">#N/A</definedName>
    <definedName name="__shared_1_0_193">#N/A</definedName>
    <definedName name="__shared_1_0_194">#N/A</definedName>
    <definedName name="__shared_1_0_195">#N/A</definedName>
    <definedName name="__shared_1_0_196">#N/A</definedName>
    <definedName name="__shared_1_0_197">#N/A</definedName>
    <definedName name="__shared_1_0_198">#REF!</definedName>
    <definedName name="__shared_1_0_199">#N/A</definedName>
    <definedName name="__shared_1_0_2">#N/A</definedName>
    <definedName name="__shared_1_0_20">#N/A</definedName>
    <definedName name="__shared_1_0_200">#N/A</definedName>
    <definedName name="__shared_1_0_201">#N/A</definedName>
    <definedName name="__shared_1_0_202">#N/A</definedName>
    <definedName name="__shared_1_0_203">#N/A</definedName>
    <definedName name="__shared_1_0_204">#N/A</definedName>
    <definedName name="__shared_1_0_205">#N/A</definedName>
    <definedName name="__shared_1_0_206">#N/A</definedName>
    <definedName name="__shared_1_0_207">#N/A</definedName>
    <definedName name="__shared_1_0_208">#N/A</definedName>
    <definedName name="__shared_1_0_209">#REF!</definedName>
    <definedName name="__shared_1_0_21">#N/A</definedName>
    <definedName name="__shared_1_0_210">#N/A</definedName>
    <definedName name="__shared_1_0_211">#N/A</definedName>
    <definedName name="__shared_1_0_212">#N/A</definedName>
    <definedName name="__shared_1_0_213">#N/A</definedName>
    <definedName name="__shared_1_0_214">#N/A</definedName>
    <definedName name="__shared_1_0_215">#N/A</definedName>
    <definedName name="__shared_1_0_216">#N/A</definedName>
    <definedName name="__shared_1_0_217">#N/A</definedName>
    <definedName name="__shared_1_0_218">#N/A</definedName>
    <definedName name="__shared_1_0_219">#N/A</definedName>
    <definedName name="__shared_1_0_22">#REF!</definedName>
    <definedName name="__shared_1_0_220">#REF!</definedName>
    <definedName name="__shared_1_0_221">#N/A</definedName>
    <definedName name="__shared_1_0_222">#N/A</definedName>
    <definedName name="__shared_1_0_223">#N/A</definedName>
    <definedName name="__shared_1_0_224">#N/A</definedName>
    <definedName name="__shared_1_0_225">#N/A</definedName>
    <definedName name="__shared_1_0_226">#N/A</definedName>
    <definedName name="__shared_1_0_227">#N/A</definedName>
    <definedName name="__shared_1_0_228">#N/A</definedName>
    <definedName name="__shared_1_0_229">#N/A</definedName>
    <definedName name="__shared_1_0_23">#N/A</definedName>
    <definedName name="__shared_1_0_230">#N/A</definedName>
    <definedName name="__shared_1_0_231">#N/A</definedName>
    <definedName name="__shared_1_0_232">#REF!</definedName>
    <definedName name="__shared_1_0_233">#N/A</definedName>
    <definedName name="__shared_1_0_234">#N/A</definedName>
    <definedName name="__shared_1_0_235">#N/A</definedName>
    <definedName name="__shared_1_0_236">#N/A</definedName>
    <definedName name="__shared_1_0_237">#N/A</definedName>
    <definedName name="__shared_1_0_238">#N/A</definedName>
    <definedName name="__shared_1_0_239">#N/A</definedName>
    <definedName name="__shared_1_0_24">#N/A</definedName>
    <definedName name="__shared_1_0_240">#N/A</definedName>
    <definedName name="__shared_1_0_241">#N/A</definedName>
    <definedName name="__shared_1_0_242">#N/A</definedName>
    <definedName name="__shared_1_0_243">#REF!</definedName>
    <definedName name="__shared_1_0_244">#N/A</definedName>
    <definedName name="__shared_1_0_245">#N/A</definedName>
    <definedName name="__shared_1_0_246">#N/A</definedName>
    <definedName name="__shared_1_0_247">#N/A</definedName>
    <definedName name="__shared_1_0_248">#N/A</definedName>
    <definedName name="__shared_1_0_249">#N/A</definedName>
    <definedName name="__shared_1_0_25">#N/A</definedName>
    <definedName name="__shared_1_0_250">#N/A</definedName>
    <definedName name="__shared_1_0_251">#N/A</definedName>
    <definedName name="__shared_1_0_252">#N/A</definedName>
    <definedName name="__shared_1_0_253">#N/A</definedName>
    <definedName name="__shared_1_0_254">#REF!</definedName>
    <definedName name="__shared_1_0_255">#N/A</definedName>
    <definedName name="__shared_1_0_256">#N/A</definedName>
    <definedName name="__shared_1_0_257">#N/A</definedName>
    <definedName name="__shared_1_0_258">#N/A</definedName>
    <definedName name="__shared_1_0_259">#N/A</definedName>
    <definedName name="__shared_1_0_26">#N/A</definedName>
    <definedName name="__shared_1_0_260">#N/A</definedName>
    <definedName name="__shared_1_0_261">#N/A</definedName>
    <definedName name="__shared_1_0_262">#N/A</definedName>
    <definedName name="__shared_1_0_263">#N/A</definedName>
    <definedName name="__shared_1_0_264">#N/A</definedName>
    <definedName name="__shared_1_0_265">#REF!</definedName>
    <definedName name="__shared_1_0_266">#N/A</definedName>
    <definedName name="__shared_1_0_267">#N/A</definedName>
    <definedName name="__shared_1_0_268">#N/A</definedName>
    <definedName name="__shared_1_0_269">#N/A</definedName>
    <definedName name="__shared_1_0_27">#N/A</definedName>
    <definedName name="__shared_1_0_270">#N/A</definedName>
    <definedName name="__shared_1_0_271">#N/A</definedName>
    <definedName name="__shared_1_0_272">#N/A</definedName>
    <definedName name="__shared_1_0_273">#N/A</definedName>
    <definedName name="__shared_1_0_274">#N/A</definedName>
    <definedName name="__shared_1_0_275">#N/A</definedName>
    <definedName name="__shared_1_0_276">#REF!</definedName>
    <definedName name="__shared_1_0_277">#N/A</definedName>
    <definedName name="__shared_1_0_278">#N/A</definedName>
    <definedName name="__shared_1_0_279">#N/A</definedName>
    <definedName name="__shared_1_0_28">#N/A</definedName>
    <definedName name="__shared_1_0_280">#N/A</definedName>
    <definedName name="__shared_1_0_281">#N/A</definedName>
    <definedName name="__shared_1_0_282">#N/A</definedName>
    <definedName name="__shared_1_0_283">#N/A</definedName>
    <definedName name="__shared_1_0_284">#N/A</definedName>
    <definedName name="__shared_1_0_285">#N/A</definedName>
    <definedName name="__shared_1_0_286">#N/A</definedName>
    <definedName name="__shared_1_0_287">#REF!</definedName>
    <definedName name="__shared_1_0_288">#N/A</definedName>
    <definedName name="__shared_1_0_289">#N/A</definedName>
    <definedName name="__shared_1_0_29">#N/A</definedName>
    <definedName name="__shared_1_0_290">#N/A</definedName>
    <definedName name="__shared_1_0_291">#N/A</definedName>
    <definedName name="__shared_1_0_292">#N/A</definedName>
    <definedName name="__shared_1_0_293">#N/A</definedName>
    <definedName name="__shared_1_0_294">#N/A</definedName>
    <definedName name="__shared_1_0_295">#N/A</definedName>
    <definedName name="__shared_1_0_296">#N/A</definedName>
    <definedName name="__shared_1_0_297">#N/A</definedName>
    <definedName name="__shared_1_0_298">#REF!</definedName>
    <definedName name="__shared_1_0_299">#N/A</definedName>
    <definedName name="__shared_1_0_3">#N/A</definedName>
    <definedName name="__shared_1_0_30">#N/A</definedName>
    <definedName name="__shared_1_0_300">#N/A</definedName>
    <definedName name="__shared_1_0_301">#N/A</definedName>
    <definedName name="__shared_1_0_302">#N/A</definedName>
    <definedName name="__shared_1_0_303">#N/A</definedName>
    <definedName name="__shared_1_0_304">#N/A</definedName>
    <definedName name="__shared_1_0_305">#N/A</definedName>
    <definedName name="__shared_1_0_306">#N/A</definedName>
    <definedName name="__shared_1_0_307">#N/A</definedName>
    <definedName name="__shared_1_0_308">#N/A</definedName>
    <definedName name="__shared_1_0_309">#REF!</definedName>
    <definedName name="__shared_1_0_31">#N/A</definedName>
    <definedName name="__shared_1_0_310">#N/A</definedName>
    <definedName name="__shared_1_0_311">#N/A</definedName>
    <definedName name="__shared_1_0_312">#N/A</definedName>
    <definedName name="__shared_1_0_313">#N/A</definedName>
    <definedName name="__shared_1_0_314">#N/A</definedName>
    <definedName name="__shared_1_0_315">#N/A</definedName>
    <definedName name="__shared_1_0_316">#N/A</definedName>
    <definedName name="__shared_1_0_317">#N/A</definedName>
    <definedName name="__shared_1_0_318">#N/A</definedName>
    <definedName name="__shared_1_0_319">#N/A</definedName>
    <definedName name="__shared_1_0_32">#N/A</definedName>
    <definedName name="__shared_1_0_320">#REF!</definedName>
    <definedName name="__shared_1_0_321">#N/A</definedName>
    <definedName name="__shared_1_0_322">#N/A</definedName>
    <definedName name="__shared_1_0_323">#N/A</definedName>
    <definedName name="__shared_1_0_324">#N/A</definedName>
    <definedName name="__shared_1_0_325">#N/A</definedName>
    <definedName name="__shared_1_0_326">#N/A</definedName>
    <definedName name="__shared_1_0_327">#N/A</definedName>
    <definedName name="__shared_1_0_328">#N/A</definedName>
    <definedName name="__shared_1_0_329">#N/A</definedName>
    <definedName name="__shared_1_0_33">#REF!</definedName>
    <definedName name="__shared_1_0_330">#N/A</definedName>
    <definedName name="__shared_1_0_331">#REF!</definedName>
    <definedName name="__shared_1_0_332">#N/A</definedName>
    <definedName name="__shared_1_0_333">#N/A</definedName>
    <definedName name="__shared_1_0_334">#N/A</definedName>
    <definedName name="__shared_1_0_335">#N/A</definedName>
    <definedName name="__shared_1_0_336">#N/A</definedName>
    <definedName name="__shared_1_0_337">#N/A</definedName>
    <definedName name="__shared_1_0_338">#N/A</definedName>
    <definedName name="__shared_1_0_339">#N/A</definedName>
    <definedName name="__shared_1_0_34">#N/A</definedName>
    <definedName name="__shared_1_0_340">#N/A</definedName>
    <definedName name="__shared_1_0_341">#N/A</definedName>
    <definedName name="__shared_1_0_342">#REF!</definedName>
    <definedName name="__shared_1_0_342_1">#REF!</definedName>
    <definedName name="__shared_1_0_343">#N/A</definedName>
    <definedName name="__shared_1_0_344">#N/A</definedName>
    <definedName name="__shared_1_0_345">#N/A</definedName>
    <definedName name="__shared_1_0_346">#N/A</definedName>
    <definedName name="__shared_1_0_347">#N/A</definedName>
    <definedName name="__shared_1_0_348">#N/A</definedName>
    <definedName name="__shared_1_0_349">#N/A</definedName>
    <definedName name="__shared_1_0_35">#N/A</definedName>
    <definedName name="__shared_1_0_350">#N/A</definedName>
    <definedName name="__shared_1_0_351">#N/A</definedName>
    <definedName name="__shared_1_0_352">#N/A</definedName>
    <definedName name="__shared_1_0_353">#REF!</definedName>
    <definedName name="__shared_1_0_354">#N/A</definedName>
    <definedName name="__shared_1_0_355">#N/A</definedName>
    <definedName name="__shared_1_0_356">#N/A</definedName>
    <definedName name="__shared_1_0_357">#N/A</definedName>
    <definedName name="__shared_1_0_358">#N/A</definedName>
    <definedName name="__shared_1_0_359">#N/A</definedName>
    <definedName name="__shared_1_0_36">#N/A</definedName>
    <definedName name="__shared_1_0_360">#N/A</definedName>
    <definedName name="__shared_1_0_361">#N/A</definedName>
    <definedName name="__shared_1_0_362">#N/A</definedName>
    <definedName name="__shared_1_0_363">#N/A</definedName>
    <definedName name="__shared_1_0_364">#REF!</definedName>
    <definedName name="__shared_1_0_365">#N/A</definedName>
    <definedName name="__shared_1_0_366">#N/A</definedName>
    <definedName name="__shared_1_0_367">#N/A</definedName>
    <definedName name="__shared_1_0_368">#N/A</definedName>
    <definedName name="__shared_1_0_369">#N/A</definedName>
    <definedName name="__shared_1_0_37">#N/A</definedName>
    <definedName name="__shared_1_0_370">#N/A</definedName>
    <definedName name="__shared_1_0_371">#N/A</definedName>
    <definedName name="__shared_1_0_372">#N/A</definedName>
    <definedName name="__shared_1_0_373">#N/A</definedName>
    <definedName name="__shared_1_0_374">#N/A</definedName>
    <definedName name="__shared_1_0_375">#REF!</definedName>
    <definedName name="__shared_1_0_376">#N/A</definedName>
    <definedName name="__shared_1_0_377">#N/A</definedName>
    <definedName name="__shared_1_0_378">#N/A</definedName>
    <definedName name="__shared_1_0_379">#N/A</definedName>
    <definedName name="__shared_1_0_38">#N/A</definedName>
    <definedName name="__shared_1_0_380">#N/A</definedName>
    <definedName name="__shared_1_0_381">#N/A</definedName>
    <definedName name="__shared_1_0_382">#N/A</definedName>
    <definedName name="__shared_1_0_383">#N/A</definedName>
    <definedName name="__shared_1_0_384">#N/A</definedName>
    <definedName name="__shared_1_0_385">#N/A</definedName>
    <definedName name="__shared_1_0_386">#REF!</definedName>
    <definedName name="__shared_1_0_387">#N/A</definedName>
    <definedName name="__shared_1_0_388">#N/A</definedName>
    <definedName name="__shared_1_0_389">#N/A</definedName>
    <definedName name="__shared_1_0_39">#N/A</definedName>
    <definedName name="__shared_1_0_390">#N/A</definedName>
    <definedName name="__shared_1_0_391">#N/A</definedName>
    <definedName name="__shared_1_0_392">#N/A</definedName>
    <definedName name="__shared_1_0_393">#N/A</definedName>
    <definedName name="__shared_1_0_394">#N/A</definedName>
    <definedName name="__shared_1_0_395">#N/A</definedName>
    <definedName name="__shared_1_0_396">#N/A</definedName>
    <definedName name="__shared_1_0_397">#REF!</definedName>
    <definedName name="__shared_1_0_398">#N/A</definedName>
    <definedName name="__shared_1_0_399">#N/A</definedName>
    <definedName name="__shared_1_0_4">#N/A</definedName>
    <definedName name="__shared_1_0_40">#N/A</definedName>
    <definedName name="__shared_1_0_400">#N/A</definedName>
    <definedName name="__shared_1_0_401">#N/A</definedName>
    <definedName name="__shared_1_0_402">#N/A</definedName>
    <definedName name="__shared_1_0_403">#N/A</definedName>
    <definedName name="__shared_1_0_404">#N/A</definedName>
    <definedName name="__shared_1_0_405">#N/A</definedName>
    <definedName name="__shared_1_0_406">#N/A</definedName>
    <definedName name="__shared_1_0_407">#N/A</definedName>
    <definedName name="__shared_1_0_408">#REF!</definedName>
    <definedName name="__shared_1_0_409">#N/A</definedName>
    <definedName name="__shared_1_0_41">#N/A</definedName>
    <definedName name="__shared_1_0_410">#N/A</definedName>
    <definedName name="__shared_1_0_411">#N/A</definedName>
    <definedName name="__shared_1_0_412">#N/A</definedName>
    <definedName name="__shared_1_0_413">#N/A</definedName>
    <definedName name="__shared_1_0_414">#N/A</definedName>
    <definedName name="__shared_1_0_415">#N/A</definedName>
    <definedName name="__shared_1_0_416">#N/A</definedName>
    <definedName name="__shared_1_0_417">#N/A</definedName>
    <definedName name="__shared_1_0_418">#N/A</definedName>
    <definedName name="__shared_1_0_419">#REF!</definedName>
    <definedName name="__shared_1_0_42">#N/A</definedName>
    <definedName name="__shared_1_0_420">#N/A</definedName>
    <definedName name="__shared_1_0_421">#N/A</definedName>
    <definedName name="__shared_1_0_422">#N/A</definedName>
    <definedName name="__shared_1_0_423">#N/A</definedName>
    <definedName name="__shared_1_0_424">#N/A</definedName>
    <definedName name="__shared_1_0_425">#N/A</definedName>
    <definedName name="__shared_1_0_426">#N/A</definedName>
    <definedName name="__shared_1_0_427">#N/A</definedName>
    <definedName name="__shared_1_0_428">#N/A</definedName>
    <definedName name="__shared_1_0_429">#N/A</definedName>
    <definedName name="__shared_1_0_43">#N/A</definedName>
    <definedName name="__shared_1_0_430">#REF!</definedName>
    <definedName name="__shared_1_0_431">#N/A</definedName>
    <definedName name="__shared_1_0_432">#N/A</definedName>
    <definedName name="__shared_1_0_433">#N/A</definedName>
    <definedName name="__shared_1_0_434">#N/A</definedName>
    <definedName name="__shared_1_0_435">#N/A</definedName>
    <definedName name="__shared_1_0_436">#N/A</definedName>
    <definedName name="__shared_1_0_437">#N/A</definedName>
    <definedName name="__shared_1_0_438">#N/A</definedName>
    <definedName name="__shared_1_0_439">#N/A</definedName>
    <definedName name="__shared_1_0_44">#REF!</definedName>
    <definedName name="__shared_1_0_440">#N/A</definedName>
    <definedName name="__shared_1_0_441">#REF!</definedName>
    <definedName name="__shared_1_0_442">#N/A</definedName>
    <definedName name="__shared_1_0_443">#N/A</definedName>
    <definedName name="__shared_1_0_444">#N/A</definedName>
    <definedName name="__shared_1_0_445">#N/A</definedName>
    <definedName name="__shared_1_0_446">#N/A</definedName>
    <definedName name="__shared_1_0_447">#N/A</definedName>
    <definedName name="__shared_1_0_448">#N/A</definedName>
    <definedName name="__shared_1_0_449">#N/A</definedName>
    <definedName name="__shared_1_0_45">#N/A</definedName>
    <definedName name="__shared_1_0_450">#N/A</definedName>
    <definedName name="__shared_1_0_451">#N/A</definedName>
    <definedName name="__shared_1_0_452">#N/A</definedName>
    <definedName name="__shared_1_0_453">#N/A</definedName>
    <definedName name="__shared_1_0_454">#REF!</definedName>
    <definedName name="__shared_1_0_455">#N/A</definedName>
    <definedName name="__shared_1_0_456">#N/A</definedName>
    <definedName name="__shared_1_0_457">#N/A</definedName>
    <definedName name="__shared_1_0_458">#N/A</definedName>
    <definedName name="__shared_1_0_459">#N/A</definedName>
    <definedName name="__shared_1_0_46">#N/A</definedName>
    <definedName name="__shared_1_0_460">#N/A</definedName>
    <definedName name="__shared_1_0_461">#N/A</definedName>
    <definedName name="__shared_1_0_462">#N/A</definedName>
    <definedName name="__shared_1_0_463">#N/A</definedName>
    <definedName name="__shared_1_0_464">#N/A</definedName>
    <definedName name="__shared_1_0_465">#REF!</definedName>
    <definedName name="__shared_1_0_466">#N/A</definedName>
    <definedName name="__shared_1_0_467">#N/A</definedName>
    <definedName name="__shared_1_0_468">#N/A</definedName>
    <definedName name="__shared_1_0_469">#N/A</definedName>
    <definedName name="__shared_1_0_47">#N/A</definedName>
    <definedName name="__shared_1_0_470">#N/A</definedName>
    <definedName name="__shared_1_0_471">#N/A</definedName>
    <definedName name="__shared_1_0_472">#N/A</definedName>
    <definedName name="__shared_1_0_473">#N/A</definedName>
    <definedName name="__shared_1_0_474">#N/A</definedName>
    <definedName name="__shared_1_0_475">#N/A</definedName>
    <definedName name="__shared_1_0_476">#N/A</definedName>
    <definedName name="__shared_1_0_477">#REF!</definedName>
    <definedName name="__shared_1_0_478">#N/A</definedName>
    <definedName name="__shared_1_0_479">#N/A</definedName>
    <definedName name="__shared_1_0_48">#N/A</definedName>
    <definedName name="__shared_1_0_480">#N/A</definedName>
    <definedName name="__shared_1_0_481">#N/A</definedName>
    <definedName name="__shared_1_0_482">#N/A</definedName>
    <definedName name="__shared_1_0_483">#N/A</definedName>
    <definedName name="__shared_1_0_484">#N/A</definedName>
    <definedName name="__shared_1_0_485">#N/A</definedName>
    <definedName name="__shared_1_0_486">#N/A</definedName>
    <definedName name="__shared_1_0_487">#N/A</definedName>
    <definedName name="__shared_1_0_488">#REF!</definedName>
    <definedName name="__shared_1_0_489">#N/A</definedName>
    <definedName name="__shared_1_0_49">#N/A</definedName>
    <definedName name="__shared_1_0_490">#N/A</definedName>
    <definedName name="__shared_1_0_491">#N/A</definedName>
    <definedName name="__shared_1_0_492">#N/A</definedName>
    <definedName name="__shared_1_0_493">#N/A</definedName>
    <definedName name="__shared_1_0_494">#N/A</definedName>
    <definedName name="__shared_1_0_495">#N/A</definedName>
    <definedName name="__shared_1_0_496">#N/A</definedName>
    <definedName name="__shared_1_0_497">#N/A</definedName>
    <definedName name="__shared_1_0_498">#N/A</definedName>
    <definedName name="__shared_1_0_5">#N/A</definedName>
    <definedName name="__shared_1_0_50">#N/A</definedName>
    <definedName name="__shared_1_0_51">#N/A</definedName>
    <definedName name="__shared_1_0_52">#N/A</definedName>
    <definedName name="__shared_1_0_53">#N/A</definedName>
    <definedName name="__shared_1_0_54">#N/A</definedName>
    <definedName name="__shared_1_0_55">#REF!</definedName>
    <definedName name="__shared_1_0_56">#N/A</definedName>
    <definedName name="__shared_1_0_57">#N/A</definedName>
    <definedName name="__shared_1_0_58">#N/A</definedName>
    <definedName name="__shared_1_0_59">#N/A</definedName>
    <definedName name="__shared_1_0_6">#N/A</definedName>
    <definedName name="__shared_1_0_60">#N/A</definedName>
    <definedName name="__shared_1_0_61">#N/A</definedName>
    <definedName name="__shared_1_0_62">#N/A</definedName>
    <definedName name="__shared_1_0_63">#N/A</definedName>
    <definedName name="__shared_1_0_64">#N/A</definedName>
    <definedName name="__shared_1_0_65">#N/A</definedName>
    <definedName name="__shared_1_0_66">#REF!</definedName>
    <definedName name="__shared_1_0_67">#N/A</definedName>
    <definedName name="__shared_1_0_68">#N/A</definedName>
    <definedName name="__shared_1_0_69">#N/A</definedName>
    <definedName name="__shared_1_0_7">#N/A</definedName>
    <definedName name="__shared_1_0_70">#N/A</definedName>
    <definedName name="__shared_1_0_71">#N/A</definedName>
    <definedName name="__shared_1_0_72">#N/A</definedName>
    <definedName name="__shared_1_0_73">#N/A</definedName>
    <definedName name="__shared_1_0_74">#N/A</definedName>
    <definedName name="__shared_1_0_75">#N/A</definedName>
    <definedName name="__shared_1_0_76">#N/A</definedName>
    <definedName name="__shared_1_0_77">#N/A</definedName>
    <definedName name="__shared_1_0_78">#REF!</definedName>
    <definedName name="__shared_1_0_79">#N/A</definedName>
    <definedName name="__shared_1_0_8">#N/A</definedName>
    <definedName name="__shared_1_0_80">#N/A</definedName>
    <definedName name="__shared_1_0_81">#N/A</definedName>
    <definedName name="__shared_1_0_82">#N/A</definedName>
    <definedName name="__shared_1_0_83">#N/A</definedName>
    <definedName name="__shared_1_0_84">#N/A</definedName>
    <definedName name="__shared_1_0_85">#N/A</definedName>
    <definedName name="__shared_1_0_86">#N/A</definedName>
    <definedName name="__shared_1_0_87">#N/A</definedName>
    <definedName name="__shared_1_0_88">#N/A</definedName>
    <definedName name="__shared_1_0_89">#N/A</definedName>
    <definedName name="__shared_1_0_9">#N/A</definedName>
    <definedName name="__shared_1_0_90">#N/A</definedName>
    <definedName name="__shared_1_0_91">#N/A</definedName>
    <definedName name="__shared_1_0_92">#REF!</definedName>
    <definedName name="__shared_1_0_93">#N/A</definedName>
    <definedName name="__shared_1_0_94">#N/A</definedName>
    <definedName name="__shared_1_0_95">#N/A</definedName>
    <definedName name="__shared_1_0_96">#N/A</definedName>
    <definedName name="__shared_1_0_97">#N/A</definedName>
    <definedName name="__shared_1_0_98">#N/A</definedName>
    <definedName name="__shared_1_0_99">#N/A</definedName>
    <definedName name="__shared_2_0_0">#N/A</definedName>
    <definedName name="__shared_2_0_1">#N/A</definedName>
    <definedName name="__shared_2_0_2">#N/A</definedName>
    <definedName name="__shared_2_0_3">#N/A</definedName>
    <definedName name="__shared_2_0_4">#N/A</definedName>
    <definedName name="A">#REF!</definedName>
    <definedName name="A_1">#REF!</definedName>
    <definedName name="A_2">#REF!</definedName>
    <definedName name="AA">#REF!</definedName>
    <definedName name="AAA">#REF!</definedName>
    <definedName name="AAAAA">#REF!</definedName>
    <definedName name="ANCORAGEM">#REF!</definedName>
    <definedName name="_xlnm.Print_Area" localSheetId="1">CRONOG!$A$1:$J$43</definedName>
    <definedName name="_xlnm.Print_Area" localSheetId="0">'Orçamento Sintético'!$A$1:$J$342</definedName>
    <definedName name="B">#REF!</definedName>
    <definedName name="B_1">#REF!</definedName>
    <definedName name="B_2">#REF!</definedName>
    <definedName name="BDI">[1]PREÇOS!#REF!</definedName>
    <definedName name="BLOCOANCORAGEMNOVO">#REF!</definedName>
    <definedName name="Critérios_IM">#REF!</definedName>
    <definedName name="Cronograma1">#N/A</definedName>
    <definedName name="custo_canal_diversos">#REF!</definedName>
    <definedName name="custo_canal_k">#REF!</definedName>
    <definedName name="custo_viario_diversos">#REF!</definedName>
    <definedName name="custo_viario_k">#REF!</definedName>
    <definedName name="D">#REF!</definedName>
    <definedName name="E">#REF!</definedName>
    <definedName name="ELEV">#REF!</definedName>
    <definedName name="Excel_BuiltIn_Criteria">#REF!</definedName>
    <definedName name="F">#REF!</definedName>
    <definedName name="Fl_01">#N/A</definedName>
    <definedName name="G">#REF!</definedName>
    <definedName name="H">#REF!</definedName>
    <definedName name="INDIC">#REF!</definedName>
    <definedName name="ÍNDICE">#REF!</definedName>
    <definedName name="INFR">#REF!</definedName>
    <definedName name="INFRATEC">#REF!</definedName>
    <definedName name="INFRETÉCNICA">[1]PREÇOS!#REF!</definedName>
    <definedName name="kkkkkkkkkk">#REF!</definedName>
    <definedName name="MÊS">#REF!</definedName>
    <definedName name="pla">#N/A</definedName>
    <definedName name="PLAN">#REF!</definedName>
    <definedName name="planilha">#N/A</definedName>
    <definedName name="Print_Area_MI">#REF!</definedName>
    <definedName name="SHARED_FORMULA_10_144_10_144_0">#REF!</definedName>
    <definedName name="SHARED_FORMULA_10_176_10_176_0">#REF!</definedName>
    <definedName name="SHARED_FORMULA_11_144_11_144_0">#REF!*#REF!</definedName>
    <definedName name="SHARED_FORMULA_11_176_11_176_0">#REF!*#REF!</definedName>
    <definedName name="SHARED_FORMULA_12_144_12_144_0">#REF!*#REF!</definedName>
    <definedName name="SHARED_FORMULA_12_176_12_176_0">#REF!*#REF!</definedName>
    <definedName name="SHARED_FORMULA_13_144_13_144_0">#REF!*#REF!</definedName>
    <definedName name="SHARED_FORMULA_13_176_13_176_0">#REF!*#REF!</definedName>
    <definedName name="SHARED_FORMULA_14_144_14_144_0">#REF!*#REF!</definedName>
    <definedName name="SHARED_FORMULA_14_176_14_176_0">#REF!*#REF!</definedName>
    <definedName name="SHARED_FORMULA_15_144_15_144_0">(((#REF!+#REF!+#REF!)*(1+#REF!))*(1+#REF!))</definedName>
    <definedName name="SHARED_FORMULA_15_176_15_176_0">(((#REF!+#REF!+#REF!)*(1+#REF!))*(1+#REF!))</definedName>
    <definedName name="SHARED_FORMULA_16_144_16_144_0">(((#REF!+#REF!+#REF!)*(1+#REF!))*(1+#REF!))</definedName>
    <definedName name="SHARED_FORMULA_16_176_16_176_0">(((#REF!+#REF!+#REF!)*(1+#REF!))*(1+#REF!))</definedName>
    <definedName name="SHARED_FORMULA_17_144_17_144_0">#REF!+#REF!</definedName>
    <definedName name="SHARED_FORMULA_17_176_17_176_0">#REF!+#REF!</definedName>
    <definedName name="SHARED_FORMULA_18_144_18_144_0">#REF!*#REF!</definedName>
    <definedName name="SHARED_FORMULA_18_176_18_176_0">#REF!*#REF!</definedName>
    <definedName name="SHARED_FORMULA_19_145_19_145_0">#REF!*#REF!</definedName>
    <definedName name="SHARED_FORMULA_19_177_19_177_0">#REF!*#REF!</definedName>
    <definedName name="SHARED_FORMULA_20_145_20_145_0">#REF!+#REF!</definedName>
    <definedName name="SHARED_FORMULA_20_177_20_177_0">#REF!+#REF!</definedName>
    <definedName name="SHARED_FORMULA_29_145_29_145_0">UPPER(#REF!)</definedName>
    <definedName name="SHARED_FORMULA_29_177_29_177_0">UPPER(#REF!)</definedName>
    <definedName name="SHARED_FORMULA_6_103_6_103_3">SUM(#REF!)</definedName>
    <definedName name="SHARED_FORMULA_6_124_6_124_3">SUM(#REF!)</definedName>
    <definedName name="SHARED_FORMULA_6_134_6_134_3">SUM(#REF!)</definedName>
    <definedName name="SHARED_FORMULA_6_152_6_152_3">SUM(#REF!)</definedName>
    <definedName name="SHARED_FORMULA_6_162_6_162_3">SUM(#REF!)</definedName>
    <definedName name="SHARED_FORMULA_6_176_6_176_3">SUM(#REF!)</definedName>
    <definedName name="SHARED_FORMULA_6_20_6_20_3">SUM(#REF!)</definedName>
    <definedName name="SHARED_FORMULA_6_44_6_44_3">SUM(#REF!)</definedName>
    <definedName name="SHARED_FORMULA_6_60_6_60_3">SUM(#REF!)</definedName>
    <definedName name="SHARED_FORMULA_6_69_6_69_3">SUM(#REF!)</definedName>
    <definedName name="SHARED_FORMULA_6_80_6_80_3">SUM(#REF!)</definedName>
    <definedName name="SHARED_FORMULA_6_95_6_95_3">SUM(#REF!)</definedName>
    <definedName name="sqsa">#REF!</definedName>
    <definedName name="tbjan01">#REF!</definedName>
    <definedName name="TBJUL01">#REF!</definedName>
    <definedName name="TESTE">#REF!</definedName>
    <definedName name="_xlnm.Print_Titles" localSheetId="0">'Orçamento Sintético'!$7:$7</definedName>
    <definedName name="TRAVESSIA">#REF!</definedName>
    <definedName name="VENDA_CANAL_DIVERSOS">#REF!</definedName>
    <definedName name="VENDA_CANAL_K">#REF!</definedName>
    <definedName name="VENDA_CANAL_PI_R">#REF!</definedName>
    <definedName name="VENDA_VIARIO_DIVERSOS">#REF!</definedName>
    <definedName name="VENDA_VIARIO_K">#REF!</definedName>
    <definedName name="VENDA_VIARIO_PI_R">#REF!</definedName>
    <definedName name="X_1">#REF!</definedName>
    <definedName name="X_2">#REF!</definedName>
    <definedName name="X_3">#REF!</definedName>
    <definedName name="X_4">#REF!</definedName>
    <definedName name="X_INT">#REF!</definedName>
    <definedName name="Y_1">#REF!</definedName>
    <definedName name="Y_2">#REF!</definedName>
    <definedName name="Y_3">#REF!</definedName>
    <definedName name="Y_4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31" i="3" l="1"/>
  <c r="I331" i="3" s="1"/>
  <c r="J331" i="3" s="1"/>
  <c r="H330" i="3"/>
  <c r="I330" i="3" s="1"/>
  <c r="J330" i="3" s="1"/>
  <c r="H329" i="3"/>
  <c r="I329" i="3" s="1"/>
  <c r="H326" i="3"/>
  <c r="I326" i="3" s="1"/>
  <c r="J326" i="3" s="1"/>
  <c r="H324" i="3"/>
  <c r="I324" i="3" s="1"/>
  <c r="J324" i="3" s="1"/>
  <c r="H323" i="3"/>
  <c r="I323" i="3" s="1"/>
  <c r="J323" i="3" s="1"/>
  <c r="H322" i="3"/>
  <c r="I322" i="3" s="1"/>
  <c r="J322" i="3" s="1"/>
  <c r="H321" i="3"/>
  <c r="I321" i="3" s="1"/>
  <c r="H318" i="3"/>
  <c r="I318" i="3" s="1"/>
  <c r="J318" i="3" s="1"/>
  <c r="H317" i="3"/>
  <c r="I317" i="3" s="1"/>
  <c r="J317" i="3" s="1"/>
  <c r="H316" i="3"/>
  <c r="I316" i="3" s="1"/>
  <c r="J316" i="3" s="1"/>
  <c r="H315" i="3"/>
  <c r="I315" i="3" s="1"/>
  <c r="J315" i="3" s="1"/>
  <c r="H314" i="3"/>
  <c r="I314" i="3" s="1"/>
  <c r="J314" i="3" s="1"/>
  <c r="H313" i="3"/>
  <c r="I313" i="3" s="1"/>
  <c r="J313" i="3" s="1"/>
  <c r="H312" i="3"/>
  <c r="I312" i="3" s="1"/>
  <c r="J312" i="3" s="1"/>
  <c r="H311" i="3"/>
  <c r="I311" i="3" s="1"/>
  <c r="J311" i="3" s="1"/>
  <c r="H310" i="3"/>
  <c r="I310" i="3" s="1"/>
  <c r="J310" i="3" s="1"/>
  <c r="H309" i="3"/>
  <c r="I309" i="3" s="1"/>
  <c r="J309" i="3" s="1"/>
  <c r="I308" i="3"/>
  <c r="J308" i="3" s="1"/>
  <c r="H308" i="3"/>
  <c r="H305" i="3"/>
  <c r="I305" i="3" s="1"/>
  <c r="J305" i="3" s="1"/>
  <c r="H304" i="3"/>
  <c r="I304" i="3" s="1"/>
  <c r="J304" i="3" s="1"/>
  <c r="I303" i="3"/>
  <c r="J303" i="3" s="1"/>
  <c r="H303" i="3"/>
  <c r="H302" i="3"/>
  <c r="I302" i="3" s="1"/>
  <c r="J302" i="3" s="1"/>
  <c r="H301" i="3"/>
  <c r="I301" i="3" s="1"/>
  <c r="J301" i="3" s="1"/>
  <c r="H300" i="3"/>
  <c r="I300" i="3" s="1"/>
  <c r="J300" i="3" s="1"/>
  <c r="I298" i="3"/>
  <c r="J298" i="3" s="1"/>
  <c r="H298" i="3"/>
  <c r="H297" i="3"/>
  <c r="I297" i="3" s="1"/>
  <c r="J297" i="3" s="1"/>
  <c r="H296" i="3"/>
  <c r="I296" i="3" s="1"/>
  <c r="J296" i="3" s="1"/>
  <c r="H295" i="3"/>
  <c r="I295" i="3" s="1"/>
  <c r="J295" i="3" s="1"/>
  <c r="H294" i="3"/>
  <c r="I294" i="3" s="1"/>
  <c r="J294" i="3" s="1"/>
  <c r="H293" i="3"/>
  <c r="I293" i="3" s="1"/>
  <c r="J293" i="3" s="1"/>
  <c r="H292" i="3"/>
  <c r="I292" i="3" s="1"/>
  <c r="J292" i="3" s="1"/>
  <c r="H291" i="3"/>
  <c r="I291" i="3" s="1"/>
  <c r="J291" i="3" s="1"/>
  <c r="I290" i="3"/>
  <c r="J290" i="3" s="1"/>
  <c r="H290" i="3"/>
  <c r="H289" i="3"/>
  <c r="I289" i="3" s="1"/>
  <c r="J289" i="3" s="1"/>
  <c r="H288" i="3"/>
  <c r="I288" i="3" s="1"/>
  <c r="J288" i="3" s="1"/>
  <c r="H287" i="3"/>
  <c r="I287" i="3" s="1"/>
  <c r="J287" i="3" s="1"/>
  <c r="H286" i="3"/>
  <c r="I286" i="3" s="1"/>
  <c r="J286" i="3" s="1"/>
  <c r="I283" i="3"/>
  <c r="J283" i="3" s="1"/>
  <c r="H283" i="3"/>
  <c r="H282" i="3"/>
  <c r="I282" i="3" s="1"/>
  <c r="J282" i="3" s="1"/>
  <c r="H280" i="3"/>
  <c r="I280" i="3" s="1"/>
  <c r="J280" i="3" s="1"/>
  <c r="H279" i="3"/>
  <c r="I279" i="3" s="1"/>
  <c r="J279" i="3" s="1"/>
  <c r="H278" i="3"/>
  <c r="I278" i="3" s="1"/>
  <c r="J278" i="3" s="1"/>
  <c r="H277" i="3"/>
  <c r="I277" i="3" s="1"/>
  <c r="J277" i="3" s="1"/>
  <c r="H276" i="3"/>
  <c r="I276" i="3" s="1"/>
  <c r="J276" i="3" s="1"/>
  <c r="H275" i="3"/>
  <c r="I275" i="3" s="1"/>
  <c r="J275" i="3" s="1"/>
  <c r="H274" i="3"/>
  <c r="I274" i="3" s="1"/>
  <c r="J274" i="3" s="1"/>
  <c r="H273" i="3"/>
  <c r="I273" i="3" s="1"/>
  <c r="J273" i="3" s="1"/>
  <c r="H272" i="3"/>
  <c r="I272" i="3" s="1"/>
  <c r="J272" i="3" s="1"/>
  <c r="H271" i="3"/>
  <c r="I271" i="3" s="1"/>
  <c r="J271" i="3" s="1"/>
  <c r="H270" i="3"/>
  <c r="I270" i="3" s="1"/>
  <c r="J270" i="3" s="1"/>
  <c r="H268" i="3"/>
  <c r="I268" i="3" s="1"/>
  <c r="J268" i="3" s="1"/>
  <c r="I267" i="3"/>
  <c r="J267" i="3" s="1"/>
  <c r="H267" i="3"/>
  <c r="I266" i="3"/>
  <c r="J266" i="3" s="1"/>
  <c r="H266" i="3"/>
  <c r="H265" i="3"/>
  <c r="I265" i="3" s="1"/>
  <c r="J265" i="3" s="1"/>
  <c r="H264" i="3"/>
  <c r="I264" i="3" s="1"/>
  <c r="J264" i="3" s="1"/>
  <c r="I263" i="3"/>
  <c r="J263" i="3" s="1"/>
  <c r="H263" i="3"/>
  <c r="H262" i="3"/>
  <c r="I262" i="3" s="1"/>
  <c r="J262" i="3" s="1"/>
  <c r="H261" i="3"/>
  <c r="I261" i="3" s="1"/>
  <c r="J261" i="3" s="1"/>
  <c r="H260" i="3"/>
  <c r="I260" i="3" s="1"/>
  <c r="J260" i="3" s="1"/>
  <c r="I259" i="3"/>
  <c r="J259" i="3" s="1"/>
  <c r="H259" i="3"/>
  <c r="I258" i="3"/>
  <c r="J258" i="3" s="1"/>
  <c r="H258" i="3"/>
  <c r="H256" i="3"/>
  <c r="I256" i="3" s="1"/>
  <c r="J256" i="3" s="1"/>
  <c r="H255" i="3"/>
  <c r="I255" i="3" s="1"/>
  <c r="J255" i="3" s="1"/>
  <c r="H254" i="3"/>
  <c r="I254" i="3" s="1"/>
  <c r="J254" i="3" s="1"/>
  <c r="H253" i="3"/>
  <c r="I253" i="3" s="1"/>
  <c r="J253" i="3" s="1"/>
  <c r="H252" i="3"/>
  <c r="I252" i="3" s="1"/>
  <c r="J252" i="3" s="1"/>
  <c r="H251" i="3"/>
  <c r="I251" i="3" s="1"/>
  <c r="J251" i="3" s="1"/>
  <c r="H250" i="3"/>
  <c r="I250" i="3" s="1"/>
  <c r="J250" i="3" s="1"/>
  <c r="H249" i="3"/>
  <c r="I249" i="3" s="1"/>
  <c r="J249" i="3" s="1"/>
  <c r="H248" i="3"/>
  <c r="I248" i="3" s="1"/>
  <c r="J248" i="3" s="1"/>
  <c r="H247" i="3"/>
  <c r="I247" i="3" s="1"/>
  <c r="J247" i="3" s="1"/>
  <c r="H246" i="3"/>
  <c r="I246" i="3" s="1"/>
  <c r="J246" i="3" s="1"/>
  <c r="H245" i="3"/>
  <c r="I245" i="3" s="1"/>
  <c r="J245" i="3" s="1"/>
  <c r="H244" i="3"/>
  <c r="I244" i="3" s="1"/>
  <c r="J244" i="3" s="1"/>
  <c r="I243" i="3"/>
  <c r="J243" i="3" s="1"/>
  <c r="H243" i="3"/>
  <c r="H240" i="3"/>
  <c r="I240" i="3" s="1"/>
  <c r="J240" i="3" s="1"/>
  <c r="H239" i="3"/>
  <c r="I239" i="3" s="1"/>
  <c r="J239" i="3" s="1"/>
  <c r="H238" i="3"/>
  <c r="I238" i="3" s="1"/>
  <c r="J238" i="3" s="1"/>
  <c r="H237" i="3"/>
  <c r="I237" i="3" s="1"/>
  <c r="J237" i="3" s="1"/>
  <c r="H236" i="3"/>
  <c r="I236" i="3" s="1"/>
  <c r="J236" i="3" s="1"/>
  <c r="H235" i="3"/>
  <c r="I235" i="3" s="1"/>
  <c r="J235" i="3" s="1"/>
  <c r="H233" i="3"/>
  <c r="I233" i="3" s="1"/>
  <c r="J233" i="3" s="1"/>
  <c r="H232" i="3"/>
  <c r="I232" i="3" s="1"/>
  <c r="J232" i="3" s="1"/>
  <c r="H231" i="3"/>
  <c r="I231" i="3" s="1"/>
  <c r="H229" i="3"/>
  <c r="I229" i="3" s="1"/>
  <c r="H226" i="3"/>
  <c r="I226" i="3" s="1"/>
  <c r="J226" i="3" s="1"/>
  <c r="H225" i="3"/>
  <c r="I225" i="3" s="1"/>
  <c r="J225" i="3" s="1"/>
  <c r="H224" i="3"/>
  <c r="I224" i="3" s="1"/>
  <c r="J224" i="3" s="1"/>
  <c r="H223" i="3"/>
  <c r="I223" i="3" s="1"/>
  <c r="J223" i="3" s="1"/>
  <c r="H222" i="3"/>
  <c r="I222" i="3" s="1"/>
  <c r="J222" i="3" s="1"/>
  <c r="H220" i="3"/>
  <c r="I220" i="3" s="1"/>
  <c r="J220" i="3" s="1"/>
  <c r="I219" i="3"/>
  <c r="J219" i="3" s="1"/>
  <c r="H219" i="3"/>
  <c r="H218" i="3"/>
  <c r="I218" i="3" s="1"/>
  <c r="H216" i="3"/>
  <c r="I216" i="3" s="1"/>
  <c r="J216" i="3" s="1"/>
  <c r="H215" i="3"/>
  <c r="I215" i="3" s="1"/>
  <c r="J215" i="3" s="1"/>
  <c r="H214" i="3"/>
  <c r="I214" i="3" s="1"/>
  <c r="J214" i="3" s="1"/>
  <c r="H213" i="3"/>
  <c r="I213" i="3" s="1"/>
  <c r="J213" i="3" s="1"/>
  <c r="H212" i="3"/>
  <c r="I212" i="3" s="1"/>
  <c r="J212" i="3" s="1"/>
  <c r="I211" i="3"/>
  <c r="J211" i="3" s="1"/>
  <c r="H211" i="3"/>
  <c r="H210" i="3"/>
  <c r="I210" i="3" s="1"/>
  <c r="J210" i="3" s="1"/>
  <c r="H209" i="3"/>
  <c r="I209" i="3" s="1"/>
  <c r="J209" i="3" s="1"/>
  <c r="H206" i="3"/>
  <c r="I206" i="3" s="1"/>
  <c r="J206" i="3" s="1"/>
  <c r="H205" i="3"/>
  <c r="I205" i="3" s="1"/>
  <c r="J205" i="3" s="1"/>
  <c r="H204" i="3"/>
  <c r="I204" i="3" s="1"/>
  <c r="J204" i="3" s="1"/>
  <c r="H203" i="3"/>
  <c r="I203" i="3" s="1"/>
  <c r="J203" i="3" s="1"/>
  <c r="H202" i="3"/>
  <c r="I202" i="3" s="1"/>
  <c r="J202" i="3" s="1"/>
  <c r="H201" i="3"/>
  <c r="I201" i="3" s="1"/>
  <c r="J201" i="3" s="1"/>
  <c r="H200" i="3"/>
  <c r="I200" i="3" s="1"/>
  <c r="J200" i="3" s="1"/>
  <c r="I199" i="3"/>
  <c r="J199" i="3" s="1"/>
  <c r="H199" i="3"/>
  <c r="H198" i="3"/>
  <c r="I198" i="3" s="1"/>
  <c r="J198" i="3" s="1"/>
  <c r="H197" i="3"/>
  <c r="I197" i="3" s="1"/>
  <c r="J197" i="3" s="1"/>
  <c r="H196" i="3"/>
  <c r="I196" i="3" s="1"/>
  <c r="J196" i="3" s="1"/>
  <c r="H195" i="3"/>
  <c r="I195" i="3" s="1"/>
  <c r="J195" i="3" s="1"/>
  <c r="H194" i="3"/>
  <c r="I194" i="3" s="1"/>
  <c r="J194" i="3" s="1"/>
  <c r="H193" i="3"/>
  <c r="I193" i="3" s="1"/>
  <c r="J193" i="3" s="1"/>
  <c r="H192" i="3"/>
  <c r="I192" i="3" s="1"/>
  <c r="J192" i="3" s="1"/>
  <c r="I191" i="3"/>
  <c r="J191" i="3" s="1"/>
  <c r="H191" i="3"/>
  <c r="H190" i="3"/>
  <c r="I190" i="3" s="1"/>
  <c r="J190" i="3" s="1"/>
  <c r="H189" i="3"/>
  <c r="I189" i="3" s="1"/>
  <c r="J189" i="3" s="1"/>
  <c r="H188" i="3"/>
  <c r="I188" i="3" s="1"/>
  <c r="J188" i="3" s="1"/>
  <c r="H187" i="3"/>
  <c r="I187" i="3" s="1"/>
  <c r="J187" i="3" s="1"/>
  <c r="H186" i="3"/>
  <c r="I186" i="3" s="1"/>
  <c r="J186" i="3" s="1"/>
  <c r="H185" i="3"/>
  <c r="I185" i="3" s="1"/>
  <c r="J185" i="3" s="1"/>
  <c r="H184" i="3"/>
  <c r="I184" i="3" s="1"/>
  <c r="J184" i="3" s="1"/>
  <c r="H182" i="3"/>
  <c r="I182" i="3" s="1"/>
  <c r="J182" i="3" s="1"/>
  <c r="H181" i="3"/>
  <c r="I181" i="3" s="1"/>
  <c r="J181" i="3" s="1"/>
  <c r="H180" i="3"/>
  <c r="I180" i="3" s="1"/>
  <c r="J180" i="3" s="1"/>
  <c r="H179" i="3"/>
  <c r="I179" i="3" s="1"/>
  <c r="J179" i="3" s="1"/>
  <c r="H178" i="3"/>
  <c r="I178" i="3" s="1"/>
  <c r="J178" i="3" s="1"/>
  <c r="H177" i="3"/>
  <c r="I177" i="3" s="1"/>
  <c r="J177" i="3" s="1"/>
  <c r="H176" i="3"/>
  <c r="I176" i="3" s="1"/>
  <c r="J176" i="3" s="1"/>
  <c r="H175" i="3"/>
  <c r="I175" i="3" s="1"/>
  <c r="J175" i="3" s="1"/>
  <c r="H174" i="3"/>
  <c r="I174" i="3" s="1"/>
  <c r="J174" i="3" s="1"/>
  <c r="H173" i="3"/>
  <c r="I173" i="3" s="1"/>
  <c r="J173" i="3" s="1"/>
  <c r="H172" i="3"/>
  <c r="I172" i="3" s="1"/>
  <c r="J172" i="3" s="1"/>
  <c r="H171" i="3"/>
  <c r="I171" i="3" s="1"/>
  <c r="J171" i="3" s="1"/>
  <c r="H170" i="3"/>
  <c r="I170" i="3" s="1"/>
  <c r="J170" i="3" s="1"/>
  <c r="H169" i="3"/>
  <c r="I169" i="3" s="1"/>
  <c r="J169" i="3" s="1"/>
  <c r="H168" i="3"/>
  <c r="I168" i="3" s="1"/>
  <c r="J168" i="3" s="1"/>
  <c r="H167" i="3"/>
  <c r="I167" i="3" s="1"/>
  <c r="J167" i="3" s="1"/>
  <c r="H166" i="3"/>
  <c r="I166" i="3" s="1"/>
  <c r="J166" i="3" s="1"/>
  <c r="H165" i="3"/>
  <c r="I165" i="3" s="1"/>
  <c r="J165" i="3" s="1"/>
  <c r="H164" i="3"/>
  <c r="I164" i="3" s="1"/>
  <c r="J164" i="3" s="1"/>
  <c r="H163" i="3"/>
  <c r="I163" i="3" s="1"/>
  <c r="J163" i="3" s="1"/>
  <c r="H160" i="3"/>
  <c r="I160" i="3" s="1"/>
  <c r="J160" i="3" s="1"/>
  <c r="H159" i="3"/>
  <c r="I159" i="3" s="1"/>
  <c r="J159" i="3" s="1"/>
  <c r="H158" i="3"/>
  <c r="I158" i="3" s="1"/>
  <c r="J158" i="3" s="1"/>
  <c r="I157" i="3"/>
  <c r="J157" i="3" s="1"/>
  <c r="H157" i="3"/>
  <c r="H156" i="3"/>
  <c r="I156" i="3" s="1"/>
  <c r="J156" i="3" s="1"/>
  <c r="H155" i="3"/>
  <c r="I155" i="3" s="1"/>
  <c r="J155" i="3" s="1"/>
  <c r="H154" i="3"/>
  <c r="I154" i="3" s="1"/>
  <c r="J154" i="3" s="1"/>
  <c r="H153" i="3"/>
  <c r="I153" i="3" s="1"/>
  <c r="J153" i="3" s="1"/>
  <c r="H152" i="3"/>
  <c r="I152" i="3" s="1"/>
  <c r="J152" i="3" s="1"/>
  <c r="H151" i="3"/>
  <c r="I151" i="3" s="1"/>
  <c r="J151" i="3" s="1"/>
  <c r="H150" i="3"/>
  <c r="I150" i="3" s="1"/>
  <c r="J150" i="3" s="1"/>
  <c r="H149" i="3"/>
  <c r="I149" i="3" s="1"/>
  <c r="J149" i="3" s="1"/>
  <c r="H148" i="3"/>
  <c r="I148" i="3" s="1"/>
  <c r="J148" i="3" s="1"/>
  <c r="H147" i="3"/>
  <c r="I147" i="3" s="1"/>
  <c r="J147" i="3" s="1"/>
  <c r="H146" i="3"/>
  <c r="I146" i="3" s="1"/>
  <c r="J146" i="3" s="1"/>
  <c r="H144" i="3"/>
  <c r="I144" i="3" s="1"/>
  <c r="J144" i="3" s="1"/>
  <c r="H143" i="3"/>
  <c r="I143" i="3" s="1"/>
  <c r="J143" i="3" s="1"/>
  <c r="H142" i="3"/>
  <c r="I142" i="3" s="1"/>
  <c r="J142" i="3" s="1"/>
  <c r="H141" i="3"/>
  <c r="I141" i="3" s="1"/>
  <c r="J141" i="3" s="1"/>
  <c r="H140" i="3"/>
  <c r="I140" i="3" s="1"/>
  <c r="J140" i="3" s="1"/>
  <c r="H139" i="3"/>
  <c r="I139" i="3" s="1"/>
  <c r="J139" i="3" s="1"/>
  <c r="H138" i="3"/>
  <c r="I138" i="3" s="1"/>
  <c r="J138" i="3" s="1"/>
  <c r="H137" i="3"/>
  <c r="I137" i="3" s="1"/>
  <c r="J137" i="3" s="1"/>
  <c r="H136" i="3"/>
  <c r="I136" i="3" s="1"/>
  <c r="H134" i="3"/>
  <c r="I134" i="3" s="1"/>
  <c r="J134" i="3" s="1"/>
  <c r="H133" i="3"/>
  <c r="I133" i="3" s="1"/>
  <c r="J133" i="3" s="1"/>
  <c r="H132" i="3"/>
  <c r="I132" i="3" s="1"/>
  <c r="J132" i="3" s="1"/>
  <c r="H131" i="3"/>
  <c r="I131" i="3" s="1"/>
  <c r="J131" i="3" s="1"/>
  <c r="H130" i="3"/>
  <c r="I130" i="3" s="1"/>
  <c r="J130" i="3" s="1"/>
  <c r="I129" i="3"/>
  <c r="J129" i="3" s="1"/>
  <c r="H129" i="3"/>
  <c r="H128" i="3"/>
  <c r="I128" i="3" s="1"/>
  <c r="J128" i="3" s="1"/>
  <c r="H127" i="3"/>
  <c r="I127" i="3" s="1"/>
  <c r="J127" i="3" s="1"/>
  <c r="H124" i="3"/>
  <c r="I124" i="3" s="1"/>
  <c r="J124" i="3" s="1"/>
  <c r="H123" i="3"/>
  <c r="I123" i="3" s="1"/>
  <c r="J123" i="3" s="1"/>
  <c r="H122" i="3"/>
  <c r="I122" i="3" s="1"/>
  <c r="J122" i="3" s="1"/>
  <c r="H121" i="3"/>
  <c r="I121" i="3" s="1"/>
  <c r="J121" i="3" s="1"/>
  <c r="H120" i="3"/>
  <c r="I120" i="3" s="1"/>
  <c r="J120" i="3" s="1"/>
  <c r="H119" i="3"/>
  <c r="I119" i="3" s="1"/>
  <c r="J119" i="3" s="1"/>
  <c r="H116" i="3"/>
  <c r="I116" i="3" s="1"/>
  <c r="J116" i="3" s="1"/>
  <c r="H115" i="3"/>
  <c r="I115" i="3" s="1"/>
  <c r="J115" i="3" s="1"/>
  <c r="H114" i="3"/>
  <c r="I114" i="3" s="1"/>
  <c r="J114" i="3" s="1"/>
  <c r="H113" i="3"/>
  <c r="I113" i="3" s="1"/>
  <c r="J113" i="3" s="1"/>
  <c r="H112" i="3"/>
  <c r="I112" i="3" s="1"/>
  <c r="J112" i="3" s="1"/>
  <c r="H111" i="3"/>
  <c r="I111" i="3" s="1"/>
  <c r="J111" i="3" s="1"/>
  <c r="H110" i="3"/>
  <c r="I110" i="3" s="1"/>
  <c r="J110" i="3" s="1"/>
  <c r="H109" i="3"/>
  <c r="I109" i="3" s="1"/>
  <c r="H107" i="3"/>
  <c r="I107" i="3" s="1"/>
  <c r="J107" i="3" s="1"/>
  <c r="H106" i="3"/>
  <c r="I106" i="3" s="1"/>
  <c r="J106" i="3" s="1"/>
  <c r="H105" i="3"/>
  <c r="I105" i="3" s="1"/>
  <c r="J105" i="3" s="1"/>
  <c r="H104" i="3"/>
  <c r="I104" i="3" s="1"/>
  <c r="J104" i="3" s="1"/>
  <c r="H103" i="3"/>
  <c r="I103" i="3" s="1"/>
  <c r="J103" i="3" s="1"/>
  <c r="H102" i="3"/>
  <c r="I102" i="3" s="1"/>
  <c r="J102" i="3" s="1"/>
  <c r="H101" i="3"/>
  <c r="I101" i="3" s="1"/>
  <c r="J101" i="3" s="1"/>
  <c r="H100" i="3"/>
  <c r="I100" i="3" s="1"/>
  <c r="J100" i="3" s="1"/>
  <c r="H99" i="3"/>
  <c r="I99" i="3" s="1"/>
  <c r="H96" i="3"/>
  <c r="I96" i="3" s="1"/>
  <c r="J96" i="3" s="1"/>
  <c r="H95" i="3"/>
  <c r="I95" i="3" s="1"/>
  <c r="J95" i="3" s="1"/>
  <c r="H94" i="3"/>
  <c r="I94" i="3" s="1"/>
  <c r="J94" i="3" s="1"/>
  <c r="H93" i="3"/>
  <c r="I93" i="3" s="1"/>
  <c r="J93" i="3" s="1"/>
  <c r="H92" i="3"/>
  <c r="I92" i="3" s="1"/>
  <c r="J92" i="3" s="1"/>
  <c r="H90" i="3"/>
  <c r="I90" i="3" s="1"/>
  <c r="J90" i="3" s="1"/>
  <c r="H89" i="3"/>
  <c r="I89" i="3" s="1"/>
  <c r="J89" i="3" s="1"/>
  <c r="H88" i="3"/>
  <c r="I88" i="3" s="1"/>
  <c r="J88" i="3" s="1"/>
  <c r="H87" i="3"/>
  <c r="I87" i="3" s="1"/>
  <c r="J87" i="3" s="1"/>
  <c r="H86" i="3"/>
  <c r="I86" i="3" s="1"/>
  <c r="J86" i="3" s="1"/>
  <c r="H85" i="3"/>
  <c r="I85" i="3" s="1"/>
  <c r="J85" i="3" s="1"/>
  <c r="H84" i="3"/>
  <c r="I84" i="3" s="1"/>
  <c r="J84" i="3" s="1"/>
  <c r="H83" i="3"/>
  <c r="I83" i="3" s="1"/>
  <c r="J83" i="3" s="1"/>
  <c r="H82" i="3"/>
  <c r="I82" i="3" s="1"/>
  <c r="J82" i="3" s="1"/>
  <c r="I81" i="3"/>
  <c r="J81" i="3" s="1"/>
  <c r="H81" i="3"/>
  <c r="H80" i="3"/>
  <c r="I80" i="3" s="1"/>
  <c r="J80" i="3" s="1"/>
  <c r="H79" i="3"/>
  <c r="I79" i="3" s="1"/>
  <c r="J79" i="3" s="1"/>
  <c r="H78" i="3"/>
  <c r="I78" i="3" s="1"/>
  <c r="J78" i="3" s="1"/>
  <c r="I76" i="3"/>
  <c r="J76" i="3" s="1"/>
  <c r="H76" i="3"/>
  <c r="H75" i="3"/>
  <c r="I75" i="3" s="1"/>
  <c r="J75" i="3" s="1"/>
  <c r="H74" i="3"/>
  <c r="I74" i="3" s="1"/>
  <c r="J74" i="3" s="1"/>
  <c r="H73" i="3"/>
  <c r="I73" i="3" s="1"/>
  <c r="J73" i="3" s="1"/>
  <c r="H72" i="3"/>
  <c r="I72" i="3" s="1"/>
  <c r="J72" i="3" s="1"/>
  <c r="I71" i="3"/>
  <c r="J71" i="3" s="1"/>
  <c r="H71" i="3"/>
  <c r="H70" i="3"/>
  <c r="I70" i="3" s="1"/>
  <c r="J70" i="3" s="1"/>
  <c r="H69" i="3"/>
  <c r="I69" i="3" s="1"/>
  <c r="H67" i="3"/>
  <c r="I67" i="3" s="1"/>
  <c r="J67" i="3" s="1"/>
  <c r="H66" i="3"/>
  <c r="I66" i="3" s="1"/>
  <c r="J66" i="3" s="1"/>
  <c r="H65" i="3"/>
  <c r="I65" i="3" s="1"/>
  <c r="J65" i="3" s="1"/>
  <c r="H63" i="3"/>
  <c r="I63" i="3" s="1"/>
  <c r="J63" i="3" s="1"/>
  <c r="H62" i="3"/>
  <c r="I62" i="3" s="1"/>
  <c r="J62" i="3" s="1"/>
  <c r="H61" i="3"/>
  <c r="I61" i="3" s="1"/>
  <c r="J61" i="3" s="1"/>
  <c r="H59" i="3"/>
  <c r="I59" i="3" s="1"/>
  <c r="J59" i="3" s="1"/>
  <c r="H58" i="3"/>
  <c r="I58" i="3" s="1"/>
  <c r="J58" i="3" s="1"/>
  <c r="H56" i="3"/>
  <c r="I56" i="3" s="1"/>
  <c r="J56" i="3" s="1"/>
  <c r="H55" i="3"/>
  <c r="I55" i="3" s="1"/>
  <c r="J55" i="3" s="1"/>
  <c r="H54" i="3"/>
  <c r="I54" i="3" s="1"/>
  <c r="J54" i="3" s="1"/>
  <c r="H53" i="3"/>
  <c r="I53" i="3" s="1"/>
  <c r="J53" i="3" s="1"/>
  <c r="H52" i="3"/>
  <c r="I52" i="3" s="1"/>
  <c r="J52" i="3" s="1"/>
  <c r="H51" i="3"/>
  <c r="I51" i="3" s="1"/>
  <c r="J51" i="3" s="1"/>
  <c r="H50" i="3"/>
  <c r="I50" i="3" s="1"/>
  <c r="J50" i="3" s="1"/>
  <c r="H49" i="3"/>
  <c r="I49" i="3" s="1"/>
  <c r="J49" i="3" s="1"/>
  <c r="H48" i="3"/>
  <c r="I48" i="3" s="1"/>
  <c r="J48" i="3" s="1"/>
  <c r="H47" i="3"/>
  <c r="I47" i="3" s="1"/>
  <c r="J47" i="3" s="1"/>
  <c r="H46" i="3"/>
  <c r="I46" i="3" s="1"/>
  <c r="J46" i="3" s="1"/>
  <c r="H45" i="3"/>
  <c r="I45" i="3" s="1"/>
  <c r="H42" i="3"/>
  <c r="I42" i="3" s="1"/>
  <c r="J42" i="3" s="1"/>
  <c r="H40" i="3"/>
  <c r="I40" i="3" s="1"/>
  <c r="J40" i="3" s="1"/>
  <c r="H39" i="3"/>
  <c r="I39" i="3" s="1"/>
  <c r="J39" i="3" s="1"/>
  <c r="H38" i="3"/>
  <c r="I38" i="3" s="1"/>
  <c r="J38" i="3" s="1"/>
  <c r="H37" i="3"/>
  <c r="I37" i="3" s="1"/>
  <c r="J37" i="3" s="1"/>
  <c r="H34" i="3"/>
  <c r="I34" i="3" s="1"/>
  <c r="J34" i="3" s="1"/>
  <c r="H32" i="3"/>
  <c r="I32" i="3" s="1"/>
  <c r="J32" i="3" s="1"/>
  <c r="H31" i="3"/>
  <c r="I31" i="3" s="1"/>
  <c r="J31" i="3" s="1"/>
  <c r="H30" i="3"/>
  <c r="I30" i="3" s="1"/>
  <c r="J30" i="3" s="1"/>
  <c r="H29" i="3"/>
  <c r="I29" i="3" s="1"/>
  <c r="J29" i="3" s="1"/>
  <c r="H28" i="3"/>
  <c r="I28" i="3" s="1"/>
  <c r="J28" i="3" s="1"/>
  <c r="H27" i="3"/>
  <c r="I27" i="3" s="1"/>
  <c r="J27" i="3" s="1"/>
  <c r="H26" i="3"/>
  <c r="I26" i="3" s="1"/>
  <c r="J26" i="3" s="1"/>
  <c r="H25" i="3"/>
  <c r="I25" i="3" s="1"/>
  <c r="J25" i="3" s="1"/>
  <c r="H24" i="3"/>
  <c r="I24" i="3" s="1"/>
  <c r="J24" i="3" s="1"/>
  <c r="H23" i="3"/>
  <c r="I23" i="3" s="1"/>
  <c r="J23" i="3" s="1"/>
  <c r="H22" i="3"/>
  <c r="I22" i="3" s="1"/>
  <c r="J22" i="3" s="1"/>
  <c r="H21" i="3"/>
  <c r="I21" i="3" s="1"/>
  <c r="J21" i="3" s="1"/>
  <c r="H20" i="3"/>
  <c r="I20" i="3" s="1"/>
  <c r="J20" i="3" s="1"/>
  <c r="H19" i="3"/>
  <c r="I19" i="3" s="1"/>
  <c r="J19" i="3" s="1"/>
  <c r="H18" i="3"/>
  <c r="I18" i="3" s="1"/>
  <c r="J18" i="3" s="1"/>
  <c r="H15" i="3"/>
  <c r="I15" i="3" s="1"/>
  <c r="J15" i="3" s="1"/>
  <c r="H14" i="3"/>
  <c r="I14" i="3" s="1"/>
  <c r="J14" i="3" s="1"/>
  <c r="H13" i="3"/>
  <c r="I13" i="3" s="1"/>
  <c r="J13" i="3" s="1"/>
  <c r="J136" i="3" l="1"/>
  <c r="I135" i="3"/>
  <c r="J135" i="3" s="1"/>
  <c r="J109" i="3"/>
  <c r="I108" i="3"/>
  <c r="J108" i="3" s="1"/>
  <c r="J218" i="3"/>
  <c r="I217" i="3"/>
  <c r="J217" i="3" s="1"/>
  <c r="J329" i="3"/>
  <c r="I328" i="3"/>
  <c r="J45" i="3"/>
  <c r="I44" i="3"/>
  <c r="J321" i="3"/>
  <c r="I320" i="3"/>
  <c r="J99" i="3"/>
  <c r="I98" i="3"/>
  <c r="J229" i="3"/>
  <c r="I228" i="3"/>
  <c r="J69" i="3"/>
  <c r="I68" i="3"/>
  <c r="J68" i="3" s="1"/>
  <c r="J231" i="3"/>
  <c r="I230" i="3"/>
  <c r="J230" i="3" s="1"/>
  <c r="I36" i="3"/>
  <c r="I126" i="3"/>
  <c r="I257" i="3"/>
  <c r="J257" i="3" s="1"/>
  <c r="I41" i="3"/>
  <c r="J41" i="3" s="1"/>
  <c r="I77" i="3"/>
  <c r="J77" i="3" s="1"/>
  <c r="I221" i="3"/>
  <c r="J221" i="3" s="1"/>
  <c r="I269" i="3"/>
  <c r="J269" i="3" s="1"/>
  <c r="I325" i="3"/>
  <c r="J325" i="3" s="1"/>
  <c r="I91" i="3"/>
  <c r="J91" i="3" s="1"/>
  <c r="I145" i="3"/>
  <c r="J145" i="3" s="1"/>
  <c r="I281" i="3"/>
  <c r="J281" i="3" s="1"/>
  <c r="I12" i="3"/>
  <c r="I57" i="3"/>
  <c r="J57" i="3" s="1"/>
  <c r="I162" i="3"/>
  <c r="I285" i="3"/>
  <c r="I17" i="3"/>
  <c r="I60" i="3"/>
  <c r="J60" i="3" s="1"/>
  <c r="I183" i="3"/>
  <c r="J183" i="3" s="1"/>
  <c r="I234" i="3"/>
  <c r="J234" i="3" s="1"/>
  <c r="I299" i="3"/>
  <c r="J299" i="3" s="1"/>
  <c r="I33" i="3"/>
  <c r="J33" i="3" s="1"/>
  <c r="I64" i="3"/>
  <c r="J64" i="3" s="1"/>
  <c r="I118" i="3"/>
  <c r="I208" i="3"/>
  <c r="I242" i="3"/>
  <c r="I307" i="3"/>
  <c r="J285" i="3" l="1"/>
  <c r="I284" i="3"/>
  <c r="J307" i="3"/>
  <c r="J162" i="3"/>
  <c r="I161" i="3"/>
  <c r="I125" i="3"/>
  <c r="J126" i="3"/>
  <c r="J228" i="3"/>
  <c r="I227" i="3"/>
  <c r="J44" i="3"/>
  <c r="I43" i="3"/>
  <c r="J242" i="3"/>
  <c r="I241" i="3"/>
  <c r="I35" i="3"/>
  <c r="J36" i="3"/>
  <c r="J208" i="3"/>
  <c r="I207" i="3"/>
  <c r="I11" i="3"/>
  <c r="J12" i="3"/>
  <c r="I97" i="3"/>
  <c r="J98" i="3"/>
  <c r="J328" i="3"/>
  <c r="I327" i="3"/>
  <c r="I117" i="3"/>
  <c r="J118" i="3"/>
  <c r="J17" i="3"/>
  <c r="I16" i="3"/>
  <c r="I319" i="3"/>
  <c r="J319" i="3" s="1"/>
  <c r="J320" i="3"/>
  <c r="J16" i="3" l="1"/>
  <c r="C7" i="5"/>
  <c r="D7" i="5" s="1"/>
  <c r="C23" i="5"/>
  <c r="J227" i="3"/>
  <c r="J97" i="3"/>
  <c r="C13" i="5"/>
  <c r="C9" i="5"/>
  <c r="D9" i="5" s="1"/>
  <c r="J35" i="3"/>
  <c r="I306" i="3"/>
  <c r="J241" i="3"/>
  <c r="C25" i="5"/>
  <c r="J284" i="3"/>
  <c r="C27" i="5"/>
  <c r="J117" i="3"/>
  <c r="C15" i="5"/>
  <c r="C5" i="5"/>
  <c r="D5" i="5" s="1"/>
  <c r="J11" i="3"/>
  <c r="C17" i="5"/>
  <c r="J125" i="3"/>
  <c r="J327" i="3"/>
  <c r="C31" i="5"/>
  <c r="J31" i="5" s="1"/>
  <c r="J207" i="3"/>
  <c r="C21" i="5"/>
  <c r="C11" i="5"/>
  <c r="J43" i="3"/>
  <c r="J161" i="3"/>
  <c r="C19" i="5"/>
  <c r="J306" i="3" l="1"/>
  <c r="C29" i="5"/>
  <c r="E11" i="5"/>
  <c r="G11" i="5"/>
  <c r="F11" i="5"/>
  <c r="H11" i="5"/>
  <c r="J11" i="5"/>
  <c r="J34" i="5" s="1"/>
  <c r="I11" i="5"/>
  <c r="G17" i="5"/>
  <c r="E17" i="5"/>
  <c r="F17" i="5"/>
  <c r="F27" i="5"/>
  <c r="G27" i="5"/>
  <c r="G21" i="5"/>
  <c r="F21" i="5"/>
  <c r="H21" i="5"/>
  <c r="I332" i="3"/>
  <c r="E13" i="5"/>
  <c r="F13" i="5"/>
  <c r="H13" i="5"/>
  <c r="G13" i="5"/>
  <c r="G15" i="5"/>
  <c r="F15" i="5"/>
  <c r="H23" i="5"/>
  <c r="G23" i="5"/>
  <c r="G25" i="5"/>
  <c r="F25" i="5"/>
  <c r="E19" i="5"/>
  <c r="H19" i="5"/>
  <c r="F19" i="5"/>
  <c r="I19" i="5"/>
  <c r="G19" i="5"/>
  <c r="D34" i="5"/>
  <c r="D36" i="5" l="1"/>
  <c r="E36" i="5" s="1"/>
  <c r="H34" i="5"/>
  <c r="E34" i="5"/>
  <c r="I34" i="5"/>
  <c r="F29" i="5"/>
  <c r="F34" i="5" s="1"/>
  <c r="G29" i="5"/>
  <c r="G34" i="5" s="1"/>
  <c r="H29" i="5"/>
  <c r="F36" i="5" l="1"/>
  <c r="G36" i="5" s="1"/>
  <c r="H36" i="5" s="1"/>
  <c r="I36" i="5" s="1"/>
  <c r="J36" i="5" s="1"/>
  <c r="A2" i="5" l="1"/>
  <c r="A1" i="5"/>
  <c r="C33" i="5" l="1"/>
  <c r="D35" i="5" l="1"/>
  <c r="D37" i="5" s="1"/>
  <c r="E37" i="5" s="1"/>
  <c r="F37" i="5" s="1"/>
  <c r="G37" i="5" s="1"/>
  <c r="J35" i="5"/>
  <c r="G35" i="5"/>
  <c r="E35" i="5"/>
  <c r="I35" i="5"/>
  <c r="F35" i="5"/>
  <c r="H35" i="5"/>
  <c r="H37" i="5" l="1"/>
  <c r="I37" i="5" s="1"/>
  <c r="J37" i="5" s="1"/>
</calcChain>
</file>

<file path=xl/sharedStrings.xml><?xml version="1.0" encoding="utf-8"?>
<sst xmlns="http://schemas.openxmlformats.org/spreadsheetml/2006/main" count="1512" uniqueCount="809">
  <si>
    <t>Item</t>
  </si>
  <si>
    <t>Descrição</t>
  </si>
  <si>
    <t>Und</t>
  </si>
  <si>
    <t>Quant.</t>
  </si>
  <si>
    <t xml:space="preserve"> 1 </t>
  </si>
  <si>
    <t xml:space="preserve"> 1.1 </t>
  </si>
  <si>
    <t>m²</t>
  </si>
  <si>
    <t xml:space="preserve"> 2 </t>
  </si>
  <si>
    <t xml:space="preserve"> 2.1 </t>
  </si>
  <si>
    <t xml:space="preserve"> 3 </t>
  </si>
  <si>
    <t xml:space="preserve"> 3.1 </t>
  </si>
  <si>
    <t xml:space="preserve"> 4 </t>
  </si>
  <si>
    <t xml:space="preserve"> 4.1 </t>
  </si>
  <si>
    <t xml:space="preserve"> 5 </t>
  </si>
  <si>
    <t xml:space="preserve"> 5.1 </t>
  </si>
  <si>
    <t>UN</t>
  </si>
  <si>
    <t>M</t>
  </si>
  <si>
    <t>SERVIÇOS COMPLEMENTARES</t>
  </si>
  <si>
    <t>Limpeza final da obra</t>
  </si>
  <si>
    <t>Código</t>
  </si>
  <si>
    <t>Banco</t>
  </si>
  <si>
    <t>Total</t>
  </si>
  <si>
    <t>SINAPI</t>
  </si>
  <si>
    <t xml:space="preserve"> 55.01.020 </t>
  </si>
  <si>
    <t>CANTEIRO DE OBRAS</t>
  </si>
  <si>
    <t xml:space="preserve"> 1.1.1 </t>
  </si>
  <si>
    <t>m³</t>
  </si>
  <si>
    <t>KG</t>
  </si>
  <si>
    <t xml:space="preserve"> 2.2 </t>
  </si>
  <si>
    <t>BOTA-FORA</t>
  </si>
  <si>
    <t xml:space="preserve"> 2.2.1 </t>
  </si>
  <si>
    <t xml:space="preserve"> 05.07.050 </t>
  </si>
  <si>
    <t>Remoção de entulho de obra com caçamba metálica - material volumoso e misturado por alvenaria, terra, madeira, papel, plástico e metal</t>
  </si>
  <si>
    <t>PISOS</t>
  </si>
  <si>
    <t xml:space="preserve"> 10.02.020 </t>
  </si>
  <si>
    <t>Armadura em tela soldada de aço</t>
  </si>
  <si>
    <t>LIMPEZA DA OBRA</t>
  </si>
  <si>
    <t>BDI</t>
  </si>
  <si>
    <t>SERVIÇOS PRELIMINARES</t>
  </si>
  <si>
    <t>REMOÇÕES E DEMOLIÇÕES</t>
  </si>
  <si>
    <t>DEMOLIÇÕES</t>
  </si>
  <si>
    <t xml:space="preserve"> 09.01.020 </t>
  </si>
  <si>
    <t>Forma em madeira comum para fundação</t>
  </si>
  <si>
    <t xml:space="preserve"> 10.01.040 </t>
  </si>
  <si>
    <t>Armadura em barra de aço CA-50 (A ou B) fyk = 500 MPa</t>
  </si>
  <si>
    <t>kg</t>
  </si>
  <si>
    <t xml:space="preserve"> 11.01.290 </t>
  </si>
  <si>
    <t>Concreto usinado, fck = 25 MPa - para bombeamento</t>
  </si>
  <si>
    <t xml:space="preserve"> 11.16.080 </t>
  </si>
  <si>
    <t>Lançamento e adensamento de concreto ou massa por bombeamento</t>
  </si>
  <si>
    <t xml:space="preserve"> 7 </t>
  </si>
  <si>
    <t xml:space="preserve"> 7.1 </t>
  </si>
  <si>
    <t xml:space="preserve"> 8 </t>
  </si>
  <si>
    <t xml:space="preserve"> 8.1 </t>
  </si>
  <si>
    <t xml:space="preserve"> 9 </t>
  </si>
  <si>
    <t xml:space="preserve"> 9.1 </t>
  </si>
  <si>
    <t>SIURB</t>
  </si>
  <si>
    <t xml:space="preserve"> 10 </t>
  </si>
  <si>
    <t xml:space="preserve"> 10.1 </t>
  </si>
  <si>
    <t xml:space="preserve"> 38.13.010 </t>
  </si>
  <si>
    <t>Eletroduto corrugado em polietileno de alta densidade, DN= 30 mm, com acessórios</t>
  </si>
  <si>
    <t>SBC</t>
  </si>
  <si>
    <t>INSTALAÇÕES ELÉTRICAS</t>
  </si>
  <si>
    <t>m</t>
  </si>
  <si>
    <t xml:space="preserve"> 11.01.260 </t>
  </si>
  <si>
    <t>Concreto usinado, fck = 20 MPa - para bombeamento</t>
  </si>
  <si>
    <t>ACESSIBILIDADE</t>
  </si>
  <si>
    <t>SINALIZAÇÃO TÁTIL</t>
  </si>
  <si>
    <t xml:space="preserve"> 130243 </t>
  </si>
  <si>
    <t>PISO PODOTÁTIL, ALERTA OU DIRECIONAL, EM BORRACHA SINTÉTICA ASSENTES COM COLA</t>
  </si>
  <si>
    <t>RAMPA DO PASSEIO</t>
  </si>
  <si>
    <t>MOBILIÁRIOS</t>
  </si>
  <si>
    <t>Total Por Etapa</t>
  </si>
  <si>
    <t>30 DIAS</t>
  </si>
  <si>
    <t>60 DIAS</t>
  </si>
  <si>
    <t>90 DIAS</t>
  </si>
  <si>
    <t>120 DIAS</t>
  </si>
  <si>
    <t xml:space="preserve"> 4.1.1 </t>
  </si>
  <si>
    <t xml:space="preserve"> 4.1.2 </t>
  </si>
  <si>
    <t xml:space="preserve"> 4.1.3 </t>
  </si>
  <si>
    <t xml:space="preserve"> 5.1.2 </t>
  </si>
  <si>
    <t xml:space="preserve"> 5.1.3 </t>
  </si>
  <si>
    <t xml:space="preserve"> 5.2 </t>
  </si>
  <si>
    <t xml:space="preserve"> 5.2.1 </t>
  </si>
  <si>
    <t xml:space="preserve"> 5.2.2 </t>
  </si>
  <si>
    <t xml:space="preserve"> 5.2.3 </t>
  </si>
  <si>
    <t xml:space="preserve"> 02.08.020 </t>
  </si>
  <si>
    <t>Placa de identificação para obra</t>
  </si>
  <si>
    <t xml:space="preserve"> 04.40.030 </t>
  </si>
  <si>
    <t>Retirada manual de guia pré-moldada, inclusive limpeza e empilhamento</t>
  </si>
  <si>
    <t xml:space="preserve"> 04.17.040 </t>
  </si>
  <si>
    <t>Remoção de aparelho de iluminação ou projetor fixo em poste ou braço</t>
  </si>
  <si>
    <t xml:space="preserve"> 04.21.140 </t>
  </si>
  <si>
    <t>Remoção de poste metálico</t>
  </si>
  <si>
    <t xml:space="preserve"> 03.02.040 </t>
  </si>
  <si>
    <t>Demolição manual de alvenaria de elevação ou elemento vazado, incluindo revestimento</t>
  </si>
  <si>
    <t xml:space="preserve"> 04.02.140 </t>
  </si>
  <si>
    <t>Retirada de estrutura metálica</t>
  </si>
  <si>
    <t xml:space="preserve"> 04.11.020 </t>
  </si>
  <si>
    <t>Retirada de aparelho sanitário incluindo acessórios</t>
  </si>
  <si>
    <t xml:space="preserve"> 03.04.020 </t>
  </si>
  <si>
    <t>Demolição manual de revestimento cerâmico, incluindo a base</t>
  </si>
  <si>
    <t xml:space="preserve"> 3.1.1 </t>
  </si>
  <si>
    <t xml:space="preserve"> 3.1.2 </t>
  </si>
  <si>
    <t xml:space="preserve"> 3.1.3 </t>
  </si>
  <si>
    <t>INSTALAÇÕES HIDRÁULICAS</t>
  </si>
  <si>
    <t xml:space="preserve"> 4.2 </t>
  </si>
  <si>
    <t xml:space="preserve"> 4.2.1 </t>
  </si>
  <si>
    <t xml:space="preserve"> 4.2.2 </t>
  </si>
  <si>
    <t xml:space="preserve"> 46.01.020 </t>
  </si>
  <si>
    <t>Tubo de PVC rígido soldável marrom, DN= 25 mm, (3/4´), inclusive conexões</t>
  </si>
  <si>
    <t>CJ</t>
  </si>
  <si>
    <t xml:space="preserve"> 30.08.060 </t>
  </si>
  <si>
    <t>Bacia sifonada de louça para pessoas com mobilidade reduzida - capacidade de 6 litros</t>
  </si>
  <si>
    <t xml:space="preserve"> 30.08.040 </t>
  </si>
  <si>
    <t>Lavatório de louça para canto sem coluna para pessoas com mobilidade reduzida</t>
  </si>
  <si>
    <t xml:space="preserve"> 30.01.030 </t>
  </si>
  <si>
    <t>Barra de apoio reta, para pessoas com mobilidade reduzida, em tubo de aço inoxidável de 1 1/2´ x 800 mm</t>
  </si>
  <si>
    <t xml:space="preserve"> 39.02.030 </t>
  </si>
  <si>
    <t>Cabo de cobre de 6 mm², isolamento 750 V - isolação em PVC 70°C</t>
  </si>
  <si>
    <t xml:space="preserve"> 37.13.630 </t>
  </si>
  <si>
    <t>Disjuntor termomagnético, bipolar 220/380 V, corrente de 10 A até 50 A</t>
  </si>
  <si>
    <t xml:space="preserve"> 40.05.020 </t>
  </si>
  <si>
    <t>Interruptor com 1 tecla simples e placa</t>
  </si>
  <si>
    <t>un</t>
  </si>
  <si>
    <t xml:space="preserve"> 17.02.020 </t>
  </si>
  <si>
    <t>Chapisco</t>
  </si>
  <si>
    <t xml:space="preserve"> 18.12.020 </t>
  </si>
  <si>
    <t>Revestimento em pastilha de porcelana natural ou esmaltada de 5 x 5 cm, assentado e rejuntado com argamassa colante industrializada</t>
  </si>
  <si>
    <t xml:space="preserve"> 8.1.1 </t>
  </si>
  <si>
    <t xml:space="preserve"> 8.1.2 </t>
  </si>
  <si>
    <t xml:space="preserve"> 8.1.3 </t>
  </si>
  <si>
    <t xml:space="preserve"> 19.01.062 </t>
  </si>
  <si>
    <t>Peitoril e/ou soleira em granito, espessura de 2 cm e largura até 20 cm, acabamento polido</t>
  </si>
  <si>
    <t xml:space="preserve"> 11.18.040 </t>
  </si>
  <si>
    <t>Lastro de pedra britada</t>
  </si>
  <si>
    <t>GERAL</t>
  </si>
  <si>
    <t xml:space="preserve"> 9.1.1 </t>
  </si>
  <si>
    <t xml:space="preserve"> 33.10.050 </t>
  </si>
  <si>
    <t>Tinta acrílica em massa, inclusive preparo</t>
  </si>
  <si>
    <t xml:space="preserve"> 33.10.100 </t>
  </si>
  <si>
    <t>Textura acrílica para uso interno / externo, inclusive preparo</t>
  </si>
  <si>
    <t xml:space="preserve"> 33.11.050 </t>
  </si>
  <si>
    <t>Esmalte à base água em superfície metálica, inclusive preparo</t>
  </si>
  <si>
    <t xml:space="preserve"> 10.2 </t>
  </si>
  <si>
    <t>INDICAÇÃO DAS VAGAS EXCLUSIVAS</t>
  </si>
  <si>
    <t xml:space="preserve"> 97.05.100 </t>
  </si>
  <si>
    <t>Sinalização vertical em placa de aço galvanizada com pintura em esmalte sintético</t>
  </si>
  <si>
    <t xml:space="preserve"> 97.05.140 </t>
  </si>
  <si>
    <t>Suporte de perfil metálico galvanizado</t>
  </si>
  <si>
    <t xml:space="preserve"> 30.06.110 </t>
  </si>
  <si>
    <t>Sinalização com pictograma para vaga de estacionamento, com faixas demarcatórias</t>
  </si>
  <si>
    <t xml:space="preserve"> 06.02.020 </t>
  </si>
  <si>
    <t>Escavação manual em solo de 1ª e 2ª categoria em vala ou cava até 1,5 m</t>
  </si>
  <si>
    <t xml:space="preserve"> 06.12.020 </t>
  </si>
  <si>
    <t>Aterro manual apiloado de área interna com maço de 30 kg</t>
  </si>
  <si>
    <t xml:space="preserve"> 11 </t>
  </si>
  <si>
    <t xml:space="preserve"> 11.1 </t>
  </si>
  <si>
    <t xml:space="preserve"> 35.04.140 </t>
  </si>
  <si>
    <t>Banco em concreto pré-moldado com pés vazados, comprimento 200 cm</t>
  </si>
  <si>
    <t xml:space="preserve"> 11.2 </t>
  </si>
  <si>
    <t xml:space="preserve"> 3587 </t>
  </si>
  <si>
    <t>ORSE</t>
  </si>
  <si>
    <t>Lixeira em aço inox com aro, Brinox, ref 3033/205, d=30cm, h=60cm, capacidade=40,5 l, ou similar</t>
  </si>
  <si>
    <t xml:space="preserve"> 12 </t>
  </si>
  <si>
    <t xml:space="preserve"> 12.1 </t>
  </si>
  <si>
    <t>INFRAESTRUTURA</t>
  </si>
  <si>
    <t xml:space="preserve"> 12.1.1 </t>
  </si>
  <si>
    <t xml:space="preserve"> 12.1.2 </t>
  </si>
  <si>
    <t xml:space="preserve"> 12.1.3 </t>
  </si>
  <si>
    <t xml:space="preserve"> 12.1.4 </t>
  </si>
  <si>
    <t xml:space="preserve"> 32.15.030 </t>
  </si>
  <si>
    <t>Impermeabilização em manta asfáltica com armadura, tipo III-B, espessura de 3 mm</t>
  </si>
  <si>
    <t xml:space="preserve"> 06.11.040 </t>
  </si>
  <si>
    <t>Reaterro manual apiloado sem controle de compactação</t>
  </si>
  <si>
    <t xml:space="preserve"> 12.2 </t>
  </si>
  <si>
    <t>SUPERESTRUTURA</t>
  </si>
  <si>
    <t xml:space="preserve"> 12.2.1 </t>
  </si>
  <si>
    <t xml:space="preserve"> 09.01.030 </t>
  </si>
  <si>
    <t>Forma em madeira comum para estrutura</t>
  </si>
  <si>
    <t xml:space="preserve"> 12.2.2 </t>
  </si>
  <si>
    <t xml:space="preserve"> 12.2.3 </t>
  </si>
  <si>
    <t xml:space="preserve"> 12.2.4 </t>
  </si>
  <si>
    <t xml:space="preserve"> 13 </t>
  </si>
  <si>
    <t>REVITALIZAÇÃO DOS CANTEIROS JARDIM</t>
  </si>
  <si>
    <t xml:space="preserve"> 13.1 </t>
  </si>
  <si>
    <t xml:space="preserve"> 13.1.1 </t>
  </si>
  <si>
    <t xml:space="preserve"> 13.1.2 </t>
  </si>
  <si>
    <t xml:space="preserve"> 13.1.3 </t>
  </si>
  <si>
    <t xml:space="preserve"> 13.1.4 </t>
  </si>
  <si>
    <t>MANUTENÇÃO E REVESTIMENTO DOS CANTEIRO</t>
  </si>
  <si>
    <t xml:space="preserve"> 14.02.040 </t>
  </si>
  <si>
    <t>Alvenaria de elevação de 1 tijolo maciço comum</t>
  </si>
  <si>
    <t xml:space="preserve"> 14 </t>
  </si>
  <si>
    <t>BEBEDOURO</t>
  </si>
  <si>
    <t xml:space="preserve"> 14.1 </t>
  </si>
  <si>
    <t xml:space="preserve"> 14.1.1 </t>
  </si>
  <si>
    <t xml:space="preserve"> 12.05.020 </t>
  </si>
  <si>
    <t>Estaca escavada mecanicamente, diâmetro de 25 cm até 20 t</t>
  </si>
  <si>
    <t xml:space="preserve"> 14.1.2 </t>
  </si>
  <si>
    <t xml:space="preserve"> 94097 </t>
  </si>
  <si>
    <t>PREPARO DE FUNDO DE VALA COM LARGURA MENOR QUE 1,5 M, EM LOCAL COM NÍVEL BAIXO DE INTERFERÊNCIA. AF_06/2016</t>
  </si>
  <si>
    <t xml:space="preserve"> 14.11.261 </t>
  </si>
  <si>
    <t>Alvenaria de bloco de concreto estrutural 14 x 19 x 39 cm - classe A</t>
  </si>
  <si>
    <t xml:space="preserve"> 11.05.040 </t>
  </si>
  <si>
    <t>Argamassa graute</t>
  </si>
  <si>
    <t xml:space="preserve"> 07.11.040 </t>
  </si>
  <si>
    <t>Reaterro compactado mecanizado de vala ou cava com rolo, mínimo de 95% PN</t>
  </si>
  <si>
    <t xml:space="preserve"> 17.02.060 </t>
  </si>
  <si>
    <t>Chapisco fino peneirado</t>
  </si>
  <si>
    <t xml:space="preserve"> 17.02.120 </t>
  </si>
  <si>
    <t>Emboço comum</t>
  </si>
  <si>
    <t xml:space="preserve"> 44.03.400 </t>
  </si>
  <si>
    <t>Torneira curta com rosca para uso geral, em latão fundido cromado, DN= 3/4´</t>
  </si>
  <si>
    <t xml:space="preserve"> 08.05.100 </t>
  </si>
  <si>
    <t>Dreno com pedra britada</t>
  </si>
  <si>
    <t xml:space="preserve"> 17.05.020 </t>
  </si>
  <si>
    <t>Piso com requadro em concreto simples sem controle de fck</t>
  </si>
  <si>
    <t xml:space="preserve"> 49.06.170 </t>
  </si>
  <si>
    <t>Grelha em alumínio fundido para caixas e canaletas - linha comercial</t>
  </si>
  <si>
    <t>PALCO</t>
  </si>
  <si>
    <t xml:space="preserve"> 054306 </t>
  </si>
  <si>
    <t>TAMPA PLACA CONCRETO MOLDADA NA OBRA ESPESSURA 3cm</t>
  </si>
  <si>
    <t xml:space="preserve"> 2.1.1 </t>
  </si>
  <si>
    <t xml:space="preserve"> 2.1.2 </t>
  </si>
  <si>
    <t xml:space="preserve"> 2.1.3 </t>
  </si>
  <si>
    <t xml:space="preserve"> 2.1.4 </t>
  </si>
  <si>
    <t xml:space="preserve"> 2.1.5 </t>
  </si>
  <si>
    <t xml:space="preserve"> 2.1.6 </t>
  </si>
  <si>
    <t xml:space="preserve"> 2.1.7 </t>
  </si>
  <si>
    <t xml:space="preserve"> 2.1.8 </t>
  </si>
  <si>
    <t xml:space="preserve"> 44.01.050 </t>
  </si>
  <si>
    <t>Bacia sifonada de louça sem tampa - 6 litros</t>
  </si>
  <si>
    <t xml:space="preserve"> 44.20.120 </t>
  </si>
  <si>
    <t>Canopla para válvula de descarga</t>
  </si>
  <si>
    <t xml:space="preserve"> 5.1.1 </t>
  </si>
  <si>
    <t xml:space="preserve"> 6 </t>
  </si>
  <si>
    <t xml:space="preserve"> 6.1 </t>
  </si>
  <si>
    <t xml:space="preserve"> 7.1.1 </t>
  </si>
  <si>
    <t xml:space="preserve"> 7.1.2 </t>
  </si>
  <si>
    <t xml:space="preserve"> 7.2 </t>
  </si>
  <si>
    <t xml:space="preserve"> 7.2.1 </t>
  </si>
  <si>
    <t xml:space="preserve"> 7.2.2 </t>
  </si>
  <si>
    <t xml:space="preserve"> 7.2.3 </t>
  </si>
  <si>
    <t xml:space="preserve"> 7.2.4 </t>
  </si>
  <si>
    <t xml:space="preserve"> 7.2.5 </t>
  </si>
  <si>
    <t xml:space="preserve"> 13.1.5 </t>
  </si>
  <si>
    <t xml:space="preserve"> 13.1.6 </t>
  </si>
  <si>
    <t xml:space="preserve"> 13.1.7 </t>
  </si>
  <si>
    <t xml:space="preserve"> 13.1.8 </t>
  </si>
  <si>
    <t xml:space="preserve"> 13.1.9 </t>
  </si>
  <si>
    <t xml:space="preserve"> 13.1.10 </t>
  </si>
  <si>
    <t xml:space="preserve"> 13.1.11 </t>
  </si>
  <si>
    <t xml:space="preserve"> 11.18.110 </t>
  </si>
  <si>
    <t>Enchimento de nichos em geral, com material proveniente de entulho</t>
  </si>
  <si>
    <t xml:space="preserve"> 2.1.9 </t>
  </si>
  <si>
    <t xml:space="preserve"> 04.09.100 </t>
  </si>
  <si>
    <t>Retirada de guarda-corpo ou gradil em geral</t>
  </si>
  <si>
    <t xml:space="preserve"> 2.1.10 </t>
  </si>
  <si>
    <t xml:space="preserve"> 04.02.110 </t>
  </si>
  <si>
    <t>Retirada de estrutura em madeira pontaletada - telhas perfil qualquer</t>
  </si>
  <si>
    <t xml:space="preserve"> 2.1.11 </t>
  </si>
  <si>
    <t xml:space="preserve"> 04.03.040 </t>
  </si>
  <si>
    <t>Retirada de telhamento perfil e material qualquer, exceto barro</t>
  </si>
  <si>
    <t xml:space="preserve"> 2.1.12 </t>
  </si>
  <si>
    <t xml:space="preserve"> 04.09.020 </t>
  </si>
  <si>
    <t>Retirada de esquadria metálica em geral</t>
  </si>
  <si>
    <t>COBERTURA</t>
  </si>
  <si>
    <t xml:space="preserve"> 15.03.030 </t>
  </si>
  <si>
    <t>Fornecimento e montagem de estrutura em aço ASTM-A36, sem pintura</t>
  </si>
  <si>
    <t xml:space="preserve"> 16.33.052 </t>
  </si>
  <si>
    <t>Calha, rufo, afins em chapa galvanizada nº 24 - corte 0,50 m</t>
  </si>
  <si>
    <t xml:space="preserve"> 24.01.030 </t>
  </si>
  <si>
    <t>Caixilho em ferro basculante, sob medida</t>
  </si>
  <si>
    <t xml:space="preserve"> 26.01.040 </t>
  </si>
  <si>
    <t>Vidro liso transparente de 4 mm</t>
  </si>
  <si>
    <t xml:space="preserve"> 41.10.500 </t>
  </si>
  <si>
    <t>Poste telecônico reto em aço SAE 1010/1020 galvanizado a fogo, altura de 4,00 m</t>
  </si>
  <si>
    <t xml:space="preserve"> 03.03.020 </t>
  </si>
  <si>
    <t>Apicoamento manual de piso, parede ou teto</t>
  </si>
  <si>
    <t xml:space="preserve"> 8.2 </t>
  </si>
  <si>
    <t xml:space="preserve"> 8.2.1 </t>
  </si>
  <si>
    <t xml:space="preserve"> 8.2.2 </t>
  </si>
  <si>
    <t xml:space="preserve"> 8.2.3 </t>
  </si>
  <si>
    <t xml:space="preserve"> 8.2.4 </t>
  </si>
  <si>
    <t xml:space="preserve"> 11.20.050 </t>
  </si>
  <si>
    <t>Corte de junta de dilatação, com serra de disco diamantado para pisos</t>
  </si>
  <si>
    <t xml:space="preserve"> 55.01.140 </t>
  </si>
  <si>
    <t>Limpeza de superfície com hidrojateamento</t>
  </si>
  <si>
    <t xml:space="preserve"> 8.1.4 </t>
  </si>
  <si>
    <t>TOTEM PARA TOMADA</t>
  </si>
  <si>
    <t xml:space="preserve"> 94098 </t>
  </si>
  <si>
    <t>PREPARO DE FUNDO DE VALA  COM LARGURA MENOR QUE 1,5 M, EM LOCAL COM NÍVEL ALTO DE INTERFERÊNCIA. AF_06/2016</t>
  </si>
  <si>
    <t xml:space="preserve"> 11.03.090 </t>
  </si>
  <si>
    <t>Concreto preparado no local, fck = 20 MPa</t>
  </si>
  <si>
    <t>PAISAGISMO</t>
  </si>
  <si>
    <t xml:space="preserve"> 6.1.1 </t>
  </si>
  <si>
    <t xml:space="preserve"> 6.1.2 </t>
  </si>
  <si>
    <t xml:space="preserve"> 6.1.3 </t>
  </si>
  <si>
    <t xml:space="preserve"> 9.1.2 </t>
  </si>
  <si>
    <t xml:space="preserve"> 9.1.3 </t>
  </si>
  <si>
    <t xml:space="preserve"> 10.1.1 </t>
  </si>
  <si>
    <t xml:space="preserve"> 10.2.1 </t>
  </si>
  <si>
    <t xml:space="preserve"> 10.2.2 </t>
  </si>
  <si>
    <t xml:space="preserve"> 10.2.3 </t>
  </si>
  <si>
    <t xml:space="preserve"> 10.3 </t>
  </si>
  <si>
    <t xml:space="preserve"> 10.3.1 </t>
  </si>
  <si>
    <t xml:space="preserve"> 10.3.2 </t>
  </si>
  <si>
    <t xml:space="preserve"> 10.3.3 </t>
  </si>
  <si>
    <t xml:space="preserve"> 10.3.4 </t>
  </si>
  <si>
    <t xml:space="preserve"> 10.3.5 </t>
  </si>
  <si>
    <t xml:space="preserve"> 10.3.6 </t>
  </si>
  <si>
    <t xml:space="preserve"> 12.1.5 </t>
  </si>
  <si>
    <t xml:space="preserve"> 12.1.6 </t>
  </si>
  <si>
    <t xml:space="preserve"> 12.1.7 </t>
  </si>
  <si>
    <t xml:space="preserve"> 12.1.8 </t>
  </si>
  <si>
    <t xml:space="preserve"> 12.1.9 </t>
  </si>
  <si>
    <t xml:space="preserve"> 12.1.10 </t>
  </si>
  <si>
    <t xml:space="preserve"> 12.1.11 </t>
  </si>
  <si>
    <t xml:space="preserve"> 2.1.13 </t>
  </si>
  <si>
    <t xml:space="preserve"> 04.08.020 </t>
  </si>
  <si>
    <t>Retirada de folha de esquadria em madeira</t>
  </si>
  <si>
    <t xml:space="preserve"> 40.04.460 </t>
  </si>
  <si>
    <t>Tomada 2P+T de 20 A - 250 V, completa</t>
  </si>
  <si>
    <t>150 DIAS</t>
  </si>
  <si>
    <t>Obra: REFORMA PRAÇA DEMERVAL DA FONSECA NEVOEIRO</t>
  </si>
  <si>
    <r>
      <rPr>
        <b/>
        <sz val="12"/>
        <rFont val="Arial Narrow"/>
        <family val="2"/>
      </rPr>
      <t xml:space="preserve">Local: </t>
    </r>
    <r>
      <rPr>
        <sz val="12"/>
        <rFont val="Arial Narrow"/>
        <family val="2"/>
      </rPr>
      <t>Rua 01 A esquina Rua 01</t>
    </r>
  </si>
  <si>
    <t xml:space="preserve"> 46.02.050 </t>
  </si>
  <si>
    <t>Tubo de PVC rígido branco PxB com virola e anel de borracha, linha esgoto série normal, DN= 50 mm, inclusive conexões</t>
  </si>
  <si>
    <t xml:space="preserve"> 46.02.070 </t>
  </si>
  <si>
    <t>Tubo de PVC rígido branco PxB com virola e anel de borracha, linha esgoto série normal, DN= 100 mm, inclusive conexões</t>
  </si>
  <si>
    <t xml:space="preserve"> 47.04.040 </t>
  </si>
  <si>
    <t>Válvula de descarga com registro próprio, DN= 1 1/2´</t>
  </si>
  <si>
    <t xml:space="preserve"> 09.02.020 </t>
  </si>
  <si>
    <t>FDE</t>
  </si>
  <si>
    <t>AE-23 ABRIGO E ENTRADA DE ENERGIA PADRÃO MULTI 200 CPFL  CATEGORIA C-4</t>
  </si>
  <si>
    <t xml:space="preserve"> 38.19.030 </t>
  </si>
  <si>
    <t>Eletroduto de PVC corrugado flexível leve, diâmetro externo de 25 mm</t>
  </si>
  <si>
    <t xml:space="preserve"> 39.21.060 </t>
  </si>
  <si>
    <t>Cabo de cobre flexível de 16 mm², isolamento 0,6/1kV - isolação HEPR 90°C</t>
  </si>
  <si>
    <t xml:space="preserve"> 39.02.020 </t>
  </si>
  <si>
    <t>Cabo de cobre de 4 mm², isolamento 750 V - isolação em PVC 70°C</t>
  </si>
  <si>
    <t xml:space="preserve"> 40.07.010 </t>
  </si>
  <si>
    <t>Caixa em PVC de 4´ x 2´</t>
  </si>
  <si>
    <t xml:space="preserve"> 40.04.450 </t>
  </si>
  <si>
    <t>Tomada 2P+T de 10 A - 250 V, completa</t>
  </si>
  <si>
    <t xml:space="preserve"> 97882 </t>
  </si>
  <si>
    <t>CAIXA ENTERRADA ELÉTRICA RETANGULAR, EM CONCRETO PRÉ-MOLDADO, FUNDO COM BRITA, DIMENSÕES INTERNAS: 0,4X0,4X0,4 M. AF_12/2020</t>
  </si>
  <si>
    <t xml:space="preserve"> 42.05.200 </t>
  </si>
  <si>
    <t>Haste de aterramento de 5/8</t>
  </si>
  <si>
    <t xml:space="preserve"> 38.07.030 </t>
  </si>
  <si>
    <t>Grampo tipo ´C´ diâmetro 3/8`, com balancim tamanho grande</t>
  </si>
  <si>
    <t xml:space="preserve"> 40.11.010 </t>
  </si>
  <si>
    <t>Relé fotoelétrico 50/60 Hz, 110/220 V, 1200 VA, completo</t>
  </si>
  <si>
    <t xml:space="preserve"> 40.02.100 </t>
  </si>
  <si>
    <t>Caixa de passagem em chapa, com tampa parafusada, 400 x 400 x 150 mm</t>
  </si>
  <si>
    <t xml:space="preserve"> 37.13.860 </t>
  </si>
  <si>
    <t>Mini-disjuntor termomagnético, bipolar 220/380 V, corrente de 63 A</t>
  </si>
  <si>
    <t xml:space="preserve"> 37.03.200 </t>
  </si>
  <si>
    <t>Quadro de distribuição universal de embutir, para disjuntores 16 DIN / 12 Bolt-on - 150 A - sem componentes</t>
  </si>
  <si>
    <t xml:space="preserve"> 8697 </t>
  </si>
  <si>
    <t>Barramento trifásico</t>
  </si>
  <si>
    <t xml:space="preserve"> 38.06.040 </t>
  </si>
  <si>
    <t>Eletroduto galvanizado a quente conforme NBR5598 - 3/4´ com acessórios</t>
  </si>
  <si>
    <t>CPOS</t>
  </si>
  <si>
    <t xml:space="preserve"> 2.1.14 </t>
  </si>
  <si>
    <t xml:space="preserve"> G0086 </t>
  </si>
  <si>
    <t>Próprio</t>
  </si>
  <si>
    <t>Retirada de mobiliário</t>
  </si>
  <si>
    <t>MOVIMENTO DE TERRA</t>
  </si>
  <si>
    <t>CORTE E ATERRO</t>
  </si>
  <si>
    <t xml:space="preserve"> 07.01.010 </t>
  </si>
  <si>
    <t>Escavação e carga mecanizada para exploração de solo em jazida</t>
  </si>
  <si>
    <t xml:space="preserve"> 05.10.024 </t>
  </si>
  <si>
    <t>Transporte de solo de 1ª e 2ª categoria por caminhão para distâncias superiores ao 10° km até o 15° km</t>
  </si>
  <si>
    <t xml:space="preserve"> 96385 </t>
  </si>
  <si>
    <t>EXECUÇÃO E COMPACTAÇÃO DE ATERRO COM SOLO PREDOMINANTEMENTE ARGILOSO - EXCLUSIVE SOLO, ESCAVAÇÃO, CARGA E TRANSPORTE. AF_11/2019</t>
  </si>
  <si>
    <t xml:space="preserve"> 3.2 </t>
  </si>
  <si>
    <t>BOTA FORA</t>
  </si>
  <si>
    <t xml:space="preserve"> 3.2.1 </t>
  </si>
  <si>
    <t>CONSTRUÇÃO DOS SANITÁRIOS</t>
  </si>
  <si>
    <t xml:space="preserve"> 90877 </t>
  </si>
  <si>
    <t>ESTACA ESCAVADA MECANICAMENTE, SEM FLUIDO ESTABILIZANTE, COM 25 CM DE DIÂMETRO, ATÉ 9 M DE COMPRIMENTO, CONCRETO LANÇADO POR CAMINHÃO BETONEIRA (EXCLUSIVE MOBILIZAÇÃO E DESMOBILIZAÇÃO). AF_02/2015</t>
  </si>
  <si>
    <t xml:space="preserve"> 4.1.4 </t>
  </si>
  <si>
    <t xml:space="preserve"> 54.01.210 </t>
  </si>
  <si>
    <t>Base de brita graduada</t>
  </si>
  <si>
    <t xml:space="preserve"> 4.1.5 </t>
  </si>
  <si>
    <t xml:space="preserve"> 4.1.6 </t>
  </si>
  <si>
    <t xml:space="preserve"> 4.1.7 </t>
  </si>
  <si>
    <t xml:space="preserve"> 4.1.8 </t>
  </si>
  <si>
    <t xml:space="preserve"> 4.1.9 </t>
  </si>
  <si>
    <t xml:space="preserve"> 14.01.050 </t>
  </si>
  <si>
    <t>Alvenaria de embasamento em bloco de concreto de 14 x 19 x 39 cm - classe A</t>
  </si>
  <si>
    <t xml:space="preserve"> 4.1.10 </t>
  </si>
  <si>
    <t xml:space="preserve"> 32.16.010 </t>
  </si>
  <si>
    <t>Impermeabilização em pintura de asfalto oxidado com solventes orgânicos, sobre massa</t>
  </si>
  <si>
    <t xml:space="preserve"> 4.1.11 </t>
  </si>
  <si>
    <t xml:space="preserve"> 4.1.12 </t>
  </si>
  <si>
    <t xml:space="preserve"> 13.02.170 </t>
  </si>
  <si>
    <t>Laje pré-fabricada mista vigota protendida/lajota cerâmica - LP 16 (12+4) e capa com concreto de 25 MPa</t>
  </si>
  <si>
    <t xml:space="preserve"> 4.3 </t>
  </si>
  <si>
    <t>ALVENARIA</t>
  </si>
  <si>
    <t xml:space="preserve"> 4.3.1 </t>
  </si>
  <si>
    <t xml:space="preserve"> 4.3.2 </t>
  </si>
  <si>
    <t xml:space="preserve"> 14.10.101 </t>
  </si>
  <si>
    <t>Alvenaria de bloco de concreto de vedação de 9 x 19 x 39 cm - classe C</t>
  </si>
  <si>
    <t xml:space="preserve"> 4.3.3 </t>
  </si>
  <si>
    <t xml:space="preserve"> 4.4 </t>
  </si>
  <si>
    <t xml:space="preserve"> 4.4.1 </t>
  </si>
  <si>
    <t xml:space="preserve"> 4.4.2 </t>
  </si>
  <si>
    <t xml:space="preserve"> 16.12.060 </t>
  </si>
  <si>
    <t>Telhamento em chapa de aço pré-pintada com epóxi e poliéster, perfil trapezoidal, com espessura de 0,50 mm e altura de 40 mm</t>
  </si>
  <si>
    <t xml:space="preserve"> 4.4.3 </t>
  </si>
  <si>
    <t xml:space="preserve"> 4.5 </t>
  </si>
  <si>
    <t>ESQUADRIAS E DIVISÓRIAS</t>
  </si>
  <si>
    <t xml:space="preserve"> 4.5.1 </t>
  </si>
  <si>
    <t xml:space="preserve"> 4.5.2 </t>
  </si>
  <si>
    <t xml:space="preserve"> 4.5.3 </t>
  </si>
  <si>
    <t xml:space="preserve"> 34.05.300 </t>
  </si>
  <si>
    <t>Portão de correr em grade de aço galvanizado eletrofundida, malha 65 x 132 mm, e pintura eletrostática</t>
  </si>
  <si>
    <t xml:space="preserve"> 4.5.4 </t>
  </si>
  <si>
    <t xml:space="preserve"> 23.13.002 </t>
  </si>
  <si>
    <t>Porta lisa de madeira, interna "PIM", para acabamento em pintura, padrão dimensional médio/pesado, com ferragens, completo - 90 x 210 cm</t>
  </si>
  <si>
    <t xml:space="preserve"> 4.5.5 </t>
  </si>
  <si>
    <t xml:space="preserve"> 23.13.052 </t>
  </si>
  <si>
    <t>Porta lisa de madeira, interna, resistente a umidade "PIM RU", para acabamento em pintura, tipo acessível, padrão dimensional médio/pesado, com ferragens, completo - 90 x 210 cm</t>
  </si>
  <si>
    <t xml:space="preserve"> 4.5.6 </t>
  </si>
  <si>
    <t xml:space="preserve"> 14.30.010 </t>
  </si>
  <si>
    <t>Divisória em placas de granito com espessura de 3 cm</t>
  </si>
  <si>
    <t xml:space="preserve"> 4.5.7 </t>
  </si>
  <si>
    <t xml:space="preserve"> 23.04.580 </t>
  </si>
  <si>
    <t>Porta em laminado fenólico melamínico com acabamento liso, batente metálico - 60 x 160 cm</t>
  </si>
  <si>
    <t xml:space="preserve"> 4.5.8 </t>
  </si>
  <si>
    <t xml:space="preserve"> 28.01.070 </t>
  </si>
  <si>
    <t>Ferragem completa para porta de box de WC tipo livre/ocupado</t>
  </si>
  <si>
    <t xml:space="preserve"> 4.6 </t>
  </si>
  <si>
    <t>REVESTIMENTO DE PAREDES INTERNAS E EXTERNAS</t>
  </si>
  <si>
    <t xml:space="preserve"> 4.6.1 </t>
  </si>
  <si>
    <t xml:space="preserve"> 4.6.2 </t>
  </si>
  <si>
    <t xml:space="preserve"> 17.02.220 </t>
  </si>
  <si>
    <t>Reboco</t>
  </si>
  <si>
    <t xml:space="preserve"> 4.6.3 </t>
  </si>
  <si>
    <t xml:space="preserve"> 4.6.4 </t>
  </si>
  <si>
    <t xml:space="preserve"> 18.08.152 </t>
  </si>
  <si>
    <t>Revestimento em porcelanato técnico natural para área interna e ambiente com acesso ao exterior, grupo de absorção BIa, assentado com argamassa colante industrializada, rejuntado</t>
  </si>
  <si>
    <t xml:space="preserve"> 4.6.5 </t>
  </si>
  <si>
    <t xml:space="preserve"> 18.08.110 </t>
  </si>
  <si>
    <t>Revestimento em porcelanato técnico antiderrapante para área externa, grupo de absorção BIa, assentado com argamassa colante industrializada, rejuntado</t>
  </si>
  <si>
    <t xml:space="preserve"> 4.6.6 </t>
  </si>
  <si>
    <t xml:space="preserve"> J.02.000.037518 </t>
  </si>
  <si>
    <t>Selador para tinta acrílica Coral, Suvinil ou equivalente</t>
  </si>
  <si>
    <t>L</t>
  </si>
  <si>
    <t xml:space="preserve"> 4.6.7 </t>
  </si>
  <si>
    <t xml:space="preserve"> 88485 </t>
  </si>
  <si>
    <t>APLICAÇÃO DE FUNDO SELADOR ACRÍLICO EM PAREDES, UMA DEMÃO. AF_06/2014</t>
  </si>
  <si>
    <t xml:space="preserve"> 4.6.8 </t>
  </si>
  <si>
    <t xml:space="preserve"> 4.6.9 </t>
  </si>
  <si>
    <t xml:space="preserve"> 4.6.10 </t>
  </si>
  <si>
    <t xml:space="preserve"> 33.10.041 </t>
  </si>
  <si>
    <t>Esmalte à base de água em massa, inclusive preparo</t>
  </si>
  <si>
    <t xml:space="preserve"> 4.6.11 </t>
  </si>
  <si>
    <t xml:space="preserve"> 33.12.011 </t>
  </si>
  <si>
    <t>Esmalte à base de água em madeira, inclusive preparo</t>
  </si>
  <si>
    <t xml:space="preserve"> 4.6.12 </t>
  </si>
  <si>
    <t xml:space="preserve"> 4.6.13 </t>
  </si>
  <si>
    <t xml:space="preserve"> 4.7 </t>
  </si>
  <si>
    <t xml:space="preserve"> 4.7.1 </t>
  </si>
  <si>
    <t xml:space="preserve"> 17.01.040 </t>
  </si>
  <si>
    <t>Lastro de concreto impermeabilizado</t>
  </si>
  <si>
    <t xml:space="preserve"> 4.7.2 </t>
  </si>
  <si>
    <t xml:space="preserve"> 4.7.3 </t>
  </si>
  <si>
    <t xml:space="preserve"> 17.01.020 </t>
  </si>
  <si>
    <t>Argamassa de regularização e/ou proteção</t>
  </si>
  <si>
    <t xml:space="preserve"> 4.7.4 </t>
  </si>
  <si>
    <t xml:space="preserve"> 87256 </t>
  </si>
  <si>
    <t>REVESTIMENTO CERÂMICO PARA PISO COM PLACAS TIPO ESMALTADA EXTRA DE DIMENSÕES 60X60 CM APLICADA EM AMBIENTES DE ÁREA ENTRE 5 M2 E 10 M2. AF_06/2014</t>
  </si>
  <si>
    <t xml:space="preserve"> 4.7.5 </t>
  </si>
  <si>
    <t>REVITALIZAÇÃO DO CORETO</t>
  </si>
  <si>
    <t>REVESTIMENTO E PINTURA</t>
  </si>
  <si>
    <t>ESGOTO E PLUVIAL</t>
  </si>
  <si>
    <t xml:space="preserve"> 46.02.010 </t>
  </si>
  <si>
    <t>Tubo de PVC rígido branco, pontas lisas, soldável, linha esgoto série normal, DN= 40 mm, inclusive conexões</t>
  </si>
  <si>
    <t xml:space="preserve"> 7.1.3 </t>
  </si>
  <si>
    <t xml:space="preserve"> 46.02.060 </t>
  </si>
  <si>
    <t>Tubo de PVC rígido branco PxB com virola e anel de borracha, linha esgoto série normal, DN= 75 mm, inclusive conexões</t>
  </si>
  <si>
    <t xml:space="preserve"> 7.1.4 </t>
  </si>
  <si>
    <t xml:space="preserve"> 7.1.5 </t>
  </si>
  <si>
    <t xml:space="preserve"> 46.03.040 </t>
  </si>
  <si>
    <t>Tubo de PVC rígido PxB com virola e anel de borracha, linha esgoto série reforçada ´R´, DN= 75 mm, inclusive conexões</t>
  </si>
  <si>
    <t>REDE DE ÁGUA</t>
  </si>
  <si>
    <t xml:space="preserve"> 47.02.020 </t>
  </si>
  <si>
    <t>Registro de gaveta em latão fundido cromado com canopla, DN= 3/4´ - linha especial</t>
  </si>
  <si>
    <t xml:space="preserve"> 103040 </t>
  </si>
  <si>
    <t>REGISTRO DE ESFERA, PVC, ROSCÁVEL, COM VOLANTE, 2" - FORNECIMENTO E INSTALAÇÃO. AF_08/2021</t>
  </si>
  <si>
    <t xml:space="preserve"> 103038 </t>
  </si>
  <si>
    <t>REGISTRO DE ESFERA, PVC, ROSCÁVEL, COM VOLANTE, 1 1/4" - FORNECIMENTO E INSTALAÇÃO. AF_08/2021</t>
  </si>
  <si>
    <t xml:space="preserve"> 103036 </t>
  </si>
  <si>
    <t>REGISTRO DE ESFERA, PVC, ROSCÁVEL, COM VOLANTE, 1/2" - FORNECIMENTO E INSTALAÇÃO. AF_08/2021</t>
  </si>
  <si>
    <t xml:space="preserve"> 7.2.6 </t>
  </si>
  <si>
    <t xml:space="preserve"> 46.01.010 </t>
  </si>
  <si>
    <t>Tubo de PVC rígido soldável marrom, DN= 20 mm, (1/2´), inclusive conexões</t>
  </si>
  <si>
    <t xml:space="preserve"> 7.2.7 </t>
  </si>
  <si>
    <t xml:space="preserve"> 46.01.060 </t>
  </si>
  <si>
    <t>Tubo de PVC rígido soldável marrom, DN= 60 mm, (2´), inclusive conexões</t>
  </si>
  <si>
    <t xml:space="preserve"> 7.2.8 </t>
  </si>
  <si>
    <t xml:space="preserve"> 48.02.400 </t>
  </si>
  <si>
    <t>Reservatório em polietileno com tampa de rosca - capacidade de 1.000 litros</t>
  </si>
  <si>
    <t xml:space="preserve"> 7.2.9 </t>
  </si>
  <si>
    <t xml:space="preserve"> 94795 </t>
  </si>
  <si>
    <t>TORNEIRA DE BOIA PARA CAIXA D'ÁGUA, ROSCÁVEL, 1/2" - FORNECIMENTO E INSTALAÇÃO. AF_08/2021</t>
  </si>
  <si>
    <t xml:space="preserve"> 7.3 </t>
  </si>
  <si>
    <t>LOUÇAS, METAIS, ACESSÓRIOS E EQUIPAMENTOS</t>
  </si>
  <si>
    <t xml:space="preserve"> 7.3.1 </t>
  </si>
  <si>
    <t xml:space="preserve"> 7.3.2 </t>
  </si>
  <si>
    <t xml:space="preserve"> 44.20.200 </t>
  </si>
  <si>
    <t>Sifão de metal cromado de 1 1/2´ x 2´</t>
  </si>
  <si>
    <t xml:space="preserve"> 7.3.3 </t>
  </si>
  <si>
    <t xml:space="preserve"> 7.3.4 </t>
  </si>
  <si>
    <t xml:space="preserve"> 44.03.720 </t>
  </si>
  <si>
    <t>Torneira de mesa para lavatório, acionamento hidromecânico com alavanca, registro integrado regulador de vazão, em latão cromado, DN= 1/2´</t>
  </si>
  <si>
    <t xml:space="preserve"> 7.3.5 </t>
  </si>
  <si>
    <t xml:space="preserve"> 7.3.6 </t>
  </si>
  <si>
    <t xml:space="preserve"> 7.3.7 </t>
  </si>
  <si>
    <t xml:space="preserve"> 7.3.8 </t>
  </si>
  <si>
    <t xml:space="preserve"> 7.3.9 </t>
  </si>
  <si>
    <t xml:space="preserve"> 86885 </t>
  </si>
  <si>
    <t>ENGATE FLEXÍVEL EM PLÁSTICO BRANCO, 1/2 X 40CM - FORNECIMENTO E INSTALAÇÃO. AF_01/2020</t>
  </si>
  <si>
    <t xml:space="preserve"> 7.3.10 </t>
  </si>
  <si>
    <t xml:space="preserve"> 100849 </t>
  </si>
  <si>
    <t>ASSENTO SANITÁRIO CONVENCIONAL - FORNECIMENTO E INSTALACAO. AF_01/2020</t>
  </si>
  <si>
    <t xml:space="preserve"> 7.3.11 </t>
  </si>
  <si>
    <t xml:space="preserve"> 44.01.200 </t>
  </si>
  <si>
    <t>Mictório de louça sifonado auto aspirante</t>
  </si>
  <si>
    <t xml:space="preserve"> 7.3.12 </t>
  </si>
  <si>
    <t xml:space="preserve"> 7.3.13 </t>
  </si>
  <si>
    <t xml:space="preserve"> 44.02.062 </t>
  </si>
  <si>
    <t>Tampo/bancada em granito, com frontão, espessura de 2 cm, acabamento polido</t>
  </si>
  <si>
    <t xml:space="preserve"> 7.3.14 </t>
  </si>
  <si>
    <t xml:space="preserve"> 44.01.850 </t>
  </si>
  <si>
    <t>Cuba de louça de embutir redonda</t>
  </si>
  <si>
    <t xml:space="preserve"> 7.3.15 </t>
  </si>
  <si>
    <t xml:space="preserve"> 26.04.030 </t>
  </si>
  <si>
    <t>Espelho comum de 3 mm com moldura em alumínio</t>
  </si>
  <si>
    <t>SANITÁRIO</t>
  </si>
  <si>
    <t xml:space="preserve"> 37.04.280 </t>
  </si>
  <si>
    <t>Quadro de distribuição universal de sobrepor, para disjuntores 44 DIN / 32 Bolt-on - 150 A - sem componentes</t>
  </si>
  <si>
    <t xml:space="preserve"> 91924 </t>
  </si>
  <si>
    <t>CABO DE COBRE FLEXÍVEL ISOLADO, 1,5 MM², ANTI-CHAMA 450/750 V, PARA CIRCUITOS TERMINAIS - FORNECIMENTO E INSTALAÇÃO. AF_12/2015</t>
  </si>
  <si>
    <t xml:space="preserve"> 91928 </t>
  </si>
  <si>
    <t>CABO DE COBRE FLEXÍVEL ISOLADO, 4 MM², ANTI-CHAMA 450/750 V, PARA CIRCUITOS TERMINAIS - FORNECIMENTO E INSTALAÇÃO. AF_12/2015</t>
  </si>
  <si>
    <t xml:space="preserve"> 91930 </t>
  </si>
  <si>
    <t>CABO DE COBRE FLEXÍVEL ISOLADO, 6 MM², ANTI-CHAMA 450/750 V, PARA CIRCUITOS TERMINAIS - FORNECIMENTO E INSTALAÇÃO. AF_12/2015</t>
  </si>
  <si>
    <t xml:space="preserve"> 8.1.5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</si>
  <si>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</si>
  <si>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</si>
  <si>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8.1.6 </t>
  </si>
  <si>
    <t xml:space="preserve"> 72271 </t>
  </si>
  <si>
    <t>CONECTOR PARAFUSO FENDIDO SPLIT-BOLT - PARA CABO DE 16MM2 - FORNECIMENTO E INSTALACAO</t>
  </si>
  <si>
    <t xml:space="preserve"> 8.1.7 </t>
  </si>
  <si>
    <t xml:space="preserve"> 39.10.060 </t>
  </si>
  <si>
    <t>Terminal de pressão/compressão para cabo de 6 até 10 mm²</t>
  </si>
  <si>
    <t xml:space="preserve"> 8.1.8 </t>
  </si>
  <si>
    <t xml:space="preserve"> 39.10.080 </t>
  </si>
  <si>
    <t>Terminal de pressão/compressão para cabo de 16 mm²</t>
  </si>
  <si>
    <t xml:space="preserve"> 8.1.9 </t>
  </si>
  <si>
    <t xml:space="preserve"> 39.10.120 </t>
  </si>
  <si>
    <t>Terminal de pressão/compressão para cabo de 25 mm²</t>
  </si>
  <si>
    <t xml:space="preserve"> 8.1.10 </t>
  </si>
  <si>
    <t xml:space="preserve"> 91854 </t>
  </si>
  <si>
    <t>ELETRODUTO FLEXÍVEL CORRUGADO, PVC, DN 25 MM (3/4"), PARA CIRCUITOS TERMINAIS, INSTALADO EM PAREDE - FORNECIMENTO E INSTALAÇÃO. AF_12/2015</t>
  </si>
  <si>
    <t xml:space="preserve"> 8.1.11 </t>
  </si>
  <si>
    <t xml:space="preserve"> 38.13.020 </t>
  </si>
  <si>
    <t>Eletroduto corrugado em polietileno de alta densidade, DN= 50 mm, com acessórios</t>
  </si>
  <si>
    <t xml:space="preserve"> 8.1.12 </t>
  </si>
  <si>
    <t xml:space="preserve"> 93660 </t>
  </si>
  <si>
    <t>DISJUNTOR BIPOLAR TIPO DIN, CORRENTE NOMINAL DE 10A - FORNECIMENTO E INSTALAÇÃO. AF_10/2020</t>
  </si>
  <si>
    <t xml:space="preserve"> 8.1.13 </t>
  </si>
  <si>
    <t xml:space="preserve"> 93665 </t>
  </si>
  <si>
    <t>DISJUNTOR BIPOLAR TIPO DIN, CORRENTE NOMINAL DE 40A - FORNECIMENTO E INSTALAÇÃO. AF_10/2020</t>
  </si>
  <si>
    <t xml:space="preserve"> 8.1.14 </t>
  </si>
  <si>
    <t xml:space="preserve"> 101894 </t>
  </si>
  <si>
    <t>DISJUNTOR TRIPOLAR TIPO NEMA, CORRENTE NOMINAL DE 60 ATÉ 100A - FORNECIMENTO E INSTALAÇÃO. AF_10/2020</t>
  </si>
  <si>
    <t xml:space="preserve"> 8.1.15 </t>
  </si>
  <si>
    <t xml:space="preserve"> 96986 </t>
  </si>
  <si>
    <t>HASTE DE ATERRAMENTO 3/4  PARA SPDA - FORNECIMENTO E INSTALAÇÃO. AF_12/2017</t>
  </si>
  <si>
    <t xml:space="preserve"> 8.1.16 </t>
  </si>
  <si>
    <t xml:space="preserve"> 97887 </t>
  </si>
  <si>
    <t>CAIXA ENTERRADA ELÉTRICA RETANGULAR, EM ALVENARIA COM TIJOLOS CERÂMICOS MACIÇOS, FUNDO COM BRITA, DIMENSÕES INTERNAS: 0,4X0,4X0,4 M. AF_12/2020</t>
  </si>
  <si>
    <t xml:space="preserve"> 8.1.17 </t>
  </si>
  <si>
    <t xml:space="preserve"> 8.1.18 </t>
  </si>
  <si>
    <t xml:space="preserve"> 8.1.19 </t>
  </si>
  <si>
    <t xml:space="preserve"> 41.14.620 </t>
  </si>
  <si>
    <t>Luminária retangular de sobrepor tipo calha aberta com refletor e aletas parabólicas para 2 lâmpadas fluorescentes tubulares 28/54W</t>
  </si>
  <si>
    <t xml:space="preserve"> 8.1.20 </t>
  </si>
  <si>
    <t xml:space="preserve"> 41.02.551 </t>
  </si>
  <si>
    <t>Lâmpada LED tubular T8 com base G13, de 1850 até 2000 Im - 18 a 20W</t>
  </si>
  <si>
    <t>ILUMINAÇÃO PÚBLICA</t>
  </si>
  <si>
    <t xml:space="preserve"> 8.2.5 </t>
  </si>
  <si>
    <t xml:space="preserve"> 8.2.6 </t>
  </si>
  <si>
    <t xml:space="preserve"> 8.2.7 </t>
  </si>
  <si>
    <t xml:space="preserve"> 8.2.8 </t>
  </si>
  <si>
    <t xml:space="preserve"> 8.2.9 </t>
  </si>
  <si>
    <t xml:space="preserve"> 8.2.10 </t>
  </si>
  <si>
    <t xml:space="preserve"> 8.2.11 </t>
  </si>
  <si>
    <t xml:space="preserve"> 8.2.12 </t>
  </si>
  <si>
    <t xml:space="preserve"> 8.2.13 </t>
  </si>
  <si>
    <t xml:space="preserve"> 8.2.14 </t>
  </si>
  <si>
    <t xml:space="preserve"> 8.2.15 </t>
  </si>
  <si>
    <t xml:space="preserve"> 8.2.16 </t>
  </si>
  <si>
    <t xml:space="preserve"> 8.2.17 </t>
  </si>
  <si>
    <t xml:space="preserve"> 8.2.18 </t>
  </si>
  <si>
    <t xml:space="preserve"> 8.2.19 </t>
  </si>
  <si>
    <t xml:space="preserve"> 8.2.20 </t>
  </si>
  <si>
    <t xml:space="preserve"> 8.2.21 </t>
  </si>
  <si>
    <t xml:space="preserve"> 41.31.087 </t>
  </si>
  <si>
    <t>Luminária LED redonda de sobrepor com difusor recuado translucido, 4000 K, fluxo luminoso de 1900 a 2000 lm, potência de 17 a 19 W</t>
  </si>
  <si>
    <t>PISOS DA PRAÇA</t>
  </si>
  <si>
    <t>PISO EM CONCRETO COM DETALHES</t>
  </si>
  <si>
    <t xml:space="preserve"> 9.1.4 </t>
  </si>
  <si>
    <t xml:space="preserve"> 9.1.5 </t>
  </si>
  <si>
    <t xml:space="preserve"> 9.1.6 </t>
  </si>
  <si>
    <t xml:space="preserve"> 9.1.7 </t>
  </si>
  <si>
    <t xml:space="preserve"> 19.01.412 </t>
  </si>
  <si>
    <t>Revestimento em granito, espessura de 2 cm, acabamento jateado</t>
  </si>
  <si>
    <t xml:space="preserve"> 9.2 </t>
  </si>
  <si>
    <t>PISO EM CONCRETO RÚSTICO COLORIDO</t>
  </si>
  <si>
    <t xml:space="preserve"> 9.2.1 </t>
  </si>
  <si>
    <t xml:space="preserve"> 6514 </t>
  </si>
  <si>
    <t>FORNECIMENTO E LANCAMENTO DE BRITA N. 4</t>
  </si>
  <si>
    <t xml:space="preserve"> 9.2.2 </t>
  </si>
  <si>
    <t xml:space="preserve"> 97090 </t>
  </si>
  <si>
    <t>ARMAÇÃO PARA EXECUÇÃO DE RADIER, COM USO DE TELA Q-138. AF_09/2017</t>
  </si>
  <si>
    <t xml:space="preserve"> 9.2.3 </t>
  </si>
  <si>
    <t xml:space="preserve"> G0083 </t>
  </si>
  <si>
    <t>Piso colorido com requadro em concreto simples com controle de fck= 20 MPa</t>
  </si>
  <si>
    <t xml:space="preserve"> 9.3 </t>
  </si>
  <si>
    <t>ESCADARIA</t>
  </si>
  <si>
    <t xml:space="preserve"> 9.3.1 </t>
  </si>
  <si>
    <t xml:space="preserve"> 9.3.2 </t>
  </si>
  <si>
    <t xml:space="preserve"> 9.3.3 </t>
  </si>
  <si>
    <t xml:space="preserve"> 9.3.4 </t>
  </si>
  <si>
    <t xml:space="preserve"> 9.3.5 </t>
  </si>
  <si>
    <t xml:space="preserve"> 24.03.040 </t>
  </si>
  <si>
    <t>Guarda-corpo tubular com tela em aço galvanizado, diâmetro de 1 1/2´</t>
  </si>
  <si>
    <t xml:space="preserve"> 11.1.1 </t>
  </si>
  <si>
    <t xml:space="preserve"> 11.1.2 </t>
  </si>
  <si>
    <t xml:space="preserve"> 11.1.3 </t>
  </si>
  <si>
    <t xml:space="preserve"> 11.1.4 </t>
  </si>
  <si>
    <t xml:space="preserve"> 11.1.5 </t>
  </si>
  <si>
    <t xml:space="preserve"> 11.1.6 </t>
  </si>
  <si>
    <t xml:space="preserve"> 11.1.7 </t>
  </si>
  <si>
    <t xml:space="preserve"> 11.1.8 </t>
  </si>
  <si>
    <t xml:space="preserve"> 11.1.9 </t>
  </si>
  <si>
    <t xml:space="preserve"> 11.1.10 </t>
  </si>
  <si>
    <t xml:space="preserve"> 11.1.11 </t>
  </si>
  <si>
    <t xml:space="preserve"> 11.1.12 </t>
  </si>
  <si>
    <t xml:space="preserve"> 11.1.13 </t>
  </si>
  <si>
    <t xml:space="preserve"> 11.1.14 </t>
  </si>
  <si>
    <t>BANCO PERSONALIZADO MODELO 1</t>
  </si>
  <si>
    <t xml:space="preserve"> 11.2.1 </t>
  </si>
  <si>
    <t xml:space="preserve"> 11.2.2 </t>
  </si>
  <si>
    <t xml:space="preserve"> 11.2.3 </t>
  </si>
  <si>
    <t xml:space="preserve"> 11.2.4 </t>
  </si>
  <si>
    <t xml:space="preserve"> 11.2.5 </t>
  </si>
  <si>
    <t xml:space="preserve"> 11.2.6 </t>
  </si>
  <si>
    <t xml:space="preserve"> 11.2.7 </t>
  </si>
  <si>
    <t xml:space="preserve"> 11.2.8 </t>
  </si>
  <si>
    <t xml:space="preserve"> 13.02.150 </t>
  </si>
  <si>
    <t>Laje pré-fabricada mista vigota protendida/lajota cerâmica - LP 12 (8+4) e capa com concreto de 25 MPa</t>
  </si>
  <si>
    <t xml:space="preserve"> 11.2.9 </t>
  </si>
  <si>
    <t xml:space="preserve"> 11.2.10 </t>
  </si>
  <si>
    <t xml:space="preserve"> 11.2.11 </t>
  </si>
  <si>
    <t xml:space="preserve"> 18.08.032 </t>
  </si>
  <si>
    <t>Revestimento em porcelanato esmaltado antiderrapante para área externa e ambiente com alto tráfego, grupo de absorção BIa, assentado com argamassa colante industrializada, rejuntado</t>
  </si>
  <si>
    <t xml:space="preserve"> 11.3 </t>
  </si>
  <si>
    <t>BANCO PERSONALIZADO MODELO 2</t>
  </si>
  <si>
    <t xml:space="preserve"> 11.3.1 </t>
  </si>
  <si>
    <t xml:space="preserve"> 11.3.2 </t>
  </si>
  <si>
    <t xml:space="preserve"> 11.3.3 </t>
  </si>
  <si>
    <t xml:space="preserve"> 11.3.4 </t>
  </si>
  <si>
    <t xml:space="preserve"> 11.3.5 </t>
  </si>
  <si>
    <t xml:space="preserve"> 11.3.6 </t>
  </si>
  <si>
    <t xml:space="preserve"> 11.3.7 </t>
  </si>
  <si>
    <t xml:space="preserve"> 11.3.8 </t>
  </si>
  <si>
    <t xml:space="preserve"> 11.3.9 </t>
  </si>
  <si>
    <t xml:space="preserve"> 11.3.10 </t>
  </si>
  <si>
    <t xml:space="preserve"> 11.3.11 </t>
  </si>
  <si>
    <t xml:space="preserve"> 11.4 </t>
  </si>
  <si>
    <t>MOBILIARIOS GERAIS</t>
  </si>
  <si>
    <t xml:space="preserve"> 11.4.1 </t>
  </si>
  <si>
    <t xml:space="preserve"> 11.4.2 </t>
  </si>
  <si>
    <t xml:space="preserve"> 12.1.12 </t>
  </si>
  <si>
    <t xml:space="preserve"> 12.1.13 </t>
  </si>
  <si>
    <t xml:space="preserve"> 12.2.5 </t>
  </si>
  <si>
    <t xml:space="preserve"> 12.2.6 </t>
  </si>
  <si>
    <t xml:space="preserve"> 34.01.020 </t>
  </si>
  <si>
    <t>Limpeza e regularização de áreas para ajardinamento (jardins e canteiros)</t>
  </si>
  <si>
    <t xml:space="preserve"> 34.01.010 </t>
  </si>
  <si>
    <t>Terra vegetal orgânica comum</t>
  </si>
  <si>
    <t xml:space="preserve"> 34.02.110 </t>
  </si>
  <si>
    <t>Forração com clorofito, mínimo de 20 mudas / m² - h= 0,15 m</t>
  </si>
  <si>
    <t xml:space="preserve"> 34.03.120 </t>
  </si>
  <si>
    <t>Arbusto Moréia - h= 0,50 m</t>
  </si>
  <si>
    <t xml:space="preserve"> 34.02.070 </t>
  </si>
  <si>
    <t>Forração com Lírio Amarelo, mínimo 18 mudas / m² - h= 0,50 m</t>
  </si>
  <si>
    <t xml:space="preserve"> 34.04.130 </t>
  </si>
  <si>
    <t>Árvore ornamental tipo Ipê Amarelo - h= 2,00 m</t>
  </si>
  <si>
    <t xml:space="preserve"> 34.04.280 </t>
  </si>
  <si>
    <t>Árvore ornamental tipo Manacá-da-serra</t>
  </si>
  <si>
    <t xml:space="preserve"> 180227 </t>
  </si>
  <si>
    <t>IPÊ ROXO (TABEBUIA IMPETIGINOSA)</t>
  </si>
  <si>
    <t xml:space="preserve"> 34.04.050 </t>
  </si>
  <si>
    <t>Árvore ornamental tipo Pata de Vaca - h= 2,00 m</t>
  </si>
  <si>
    <t xml:space="preserve"> 34.03.150 </t>
  </si>
  <si>
    <t>Arbusto Curcúligo - h= 0,60 a 0,80 m</t>
  </si>
  <si>
    <t xml:space="preserve"> 180307 </t>
  </si>
  <si>
    <t>GRAMA PRETA (OPHIOPOGUM JAPONICUS) - 36 MUDAS POR M2</t>
  </si>
  <si>
    <t xml:space="preserve"> 13.2 </t>
  </si>
  <si>
    <t xml:space="preserve"> 13.2.1 </t>
  </si>
  <si>
    <t xml:space="preserve"> 13.2.2 </t>
  </si>
  <si>
    <t>ESCAVAÇÃO MECANIZADA DE VALA COM PROF. ATÉ 1,5 M (MÉDIA MONTANTE E JUSANTE/UMA COMPOSIÇÃO POR TRECHO), ESCAVADEIRA (0,8 M3), LARG. DE 1,5 M A 2,5 M, EM SOLO MOLE, EM LOCAIS COM ALTO NÍVEL DE INTERFERÊNCIA. AF_02/2021</t>
  </si>
  <si>
    <t xml:space="preserve"> 1.1.2 </t>
  </si>
  <si>
    <t xml:space="preserve"> 02.02.160 </t>
  </si>
  <si>
    <t>Locação de container tipo guarita - área mínima de 4,60 m²</t>
  </si>
  <si>
    <t>UNMES</t>
  </si>
  <si>
    <t xml:space="preserve"> 16.50.015 </t>
  </si>
  <si>
    <t>DEMOLICAO DE PISO DE CONCRETO COM RETRO ESCAVADEIRA</t>
  </si>
  <si>
    <t xml:space="preserve"> 3.1.4 </t>
  </si>
  <si>
    <t xml:space="preserve"> 102283 </t>
  </si>
  <si>
    <t xml:space="preserve"> 74004/003 </t>
  </si>
  <si>
    <t>CONCRETO GROUT, PREPARADO NO LOCAL, LANCADO E ADENSADO</t>
  </si>
  <si>
    <t xml:space="preserve"> 39.03.170 </t>
  </si>
  <si>
    <t>Cabo de cobre de 2,5 mm², isolamento 0,6/1 kV - isolação em PVC 70°C</t>
  </si>
  <si>
    <t xml:space="preserve"> 8.2.22 </t>
  </si>
  <si>
    <t xml:space="preserve"> 14.1.3 </t>
  </si>
  <si>
    <t xml:space="preserve"> G0087 </t>
  </si>
  <si>
    <t>RECOLOCAÇAO DE BUSTO  METALICO, LIMPEZA E BASE DE CONCRETO</t>
  </si>
  <si>
    <t>180 DIAS</t>
  </si>
  <si>
    <t>CONSTRUÇAO DE MARQUISE</t>
  </si>
  <si>
    <t xml:space="preserve"> 11.01.320 </t>
  </si>
  <si>
    <t>Concreto usinado, fck = 30 MPa - para bombeamento</t>
  </si>
  <si>
    <t>Forma em tubo de papelão com diâmetro de 40 cm</t>
  </si>
  <si>
    <t>Forma plana em compensado para estrutura aparente com cimbramento tubular metálico</t>
  </si>
  <si>
    <t xml:space="preserve"> 1.1.3 </t>
  </si>
  <si>
    <t xml:space="preserve"> 02.03.110 </t>
  </si>
  <si>
    <t>Tapume móvel para fechamento de áreas</t>
  </si>
  <si>
    <t xml:space="preserve"> 101174 </t>
  </si>
  <si>
    <t>ESTACA BROCA DE CONCRETO, DIÂMETRO DE 25CM, ESCAVAÇÃO MANUAL COM TRADO CONCHA, COM ARMADURA DE ARRANQUE. AF_05/2020</t>
  </si>
  <si>
    <t xml:space="preserve"> 5.1.4 </t>
  </si>
  <si>
    <t xml:space="preserve"> 5.1.5 </t>
  </si>
  <si>
    <t xml:space="preserve"> 5.1.6 </t>
  </si>
  <si>
    <t xml:space="preserve"> 5.1.7 </t>
  </si>
  <si>
    <t xml:space="preserve"> 5.1.8 </t>
  </si>
  <si>
    <t xml:space="preserve"> 5.1.9 </t>
  </si>
  <si>
    <t xml:space="preserve"> 09.04.050 </t>
  </si>
  <si>
    <t xml:space="preserve"> 09.02.140 </t>
  </si>
  <si>
    <t xml:space="preserve"> 5.2.4 </t>
  </si>
  <si>
    <t xml:space="preserve"> 5.2.5 </t>
  </si>
  <si>
    <t xml:space="preserve"> 5.2.6 </t>
  </si>
  <si>
    <t xml:space="preserve"> 5.2.7 </t>
  </si>
  <si>
    <t xml:space="preserve"> 5.2.8 </t>
  </si>
  <si>
    <t xml:space="preserve"> 33.03.750 </t>
  </si>
  <si>
    <t>Verniz acrílico</t>
  </si>
  <si>
    <t xml:space="preserve"> 6.1.4 </t>
  </si>
  <si>
    <t xml:space="preserve"> 6.1.5 </t>
  </si>
  <si>
    <t>210 DIAS</t>
  </si>
  <si>
    <t xml:space="preserve"> 8.2.23 </t>
  </si>
  <si>
    <t xml:space="preserve"> 060316 </t>
  </si>
  <si>
    <t>REFLETOR 100W LED LINEAR BLINDADO A PROVA D'AGUA</t>
  </si>
  <si>
    <t xml:space="preserve"> 2.1.15 </t>
  </si>
  <si>
    <t xml:space="preserve"> 04.04.010 </t>
  </si>
  <si>
    <t>Retirada de revestimento em pedra, granito ou mármore, em parede ou fachada</t>
  </si>
  <si>
    <t xml:space="preserve"> 7.1.6 </t>
  </si>
  <si>
    <t xml:space="preserve"> 16.05.032 </t>
  </si>
  <si>
    <t>CA-22 CANALETA DE AGUAS PLUVIAIS EM CONCRETO (30CM)</t>
  </si>
  <si>
    <t xml:space="preserve"> 7.1.7 </t>
  </si>
  <si>
    <t xml:space="preserve"> 16.05.042 </t>
  </si>
  <si>
    <t>TC-05 TAMPA DE CONCRETO P/ CANALETA AP (35CM)</t>
  </si>
  <si>
    <t xml:space="preserve"> 101658 </t>
  </si>
  <si>
    <t>LUMINÁRIA DE LED PARA ILUMINAÇÃO PÚBLICA, DE 138 W ATÉ 180 W - FORNECIMENTO E INSTALAÇÃO. AF_08/2020</t>
  </si>
  <si>
    <t>RECOMPOSIÇÃO DAS MURETAS DANIFICADAS</t>
  </si>
  <si>
    <t xml:space="preserve"> 13.2.1.1 </t>
  </si>
  <si>
    <t xml:space="preserve"> 13.2.1.2 </t>
  </si>
  <si>
    <t xml:space="preserve"> 13.2.1.3 </t>
  </si>
  <si>
    <t xml:space="preserve"> 13.2.1.4 </t>
  </si>
  <si>
    <t>REVESTIMENTO</t>
  </si>
  <si>
    <t xml:space="preserve"> 13.2.2.1 </t>
  </si>
  <si>
    <t xml:space="preserve"> 17.20.060 </t>
  </si>
  <si>
    <t>Revestimento em granito lavado tipo Fulget uso externo</t>
  </si>
  <si>
    <t>Ralo hemisférico em fº fº, tipo abacaxi Ø 100mm</t>
  </si>
  <si>
    <t xml:space="preserve"> 7.1.8 </t>
  </si>
  <si>
    <t xml:space="preserve"> 4283 </t>
  </si>
  <si>
    <t>Nivelamento de piso em concreto com acabadora de superfície</t>
  </si>
  <si>
    <t xml:space="preserve"> 6.1.6 </t>
  </si>
  <si>
    <t xml:space="preserve"> 11.16.220 </t>
  </si>
  <si>
    <t xml:space="preserve"> 9.1.8 </t>
  </si>
  <si>
    <t>Valor Unit</t>
  </si>
  <si>
    <t>Valor Unit com BDI</t>
  </si>
  <si>
    <t>Peso (%)</t>
  </si>
  <si>
    <t>Porcentagem</t>
  </si>
  <si>
    <t>Custo</t>
  </si>
  <si>
    <t>Porcentagem Acumulado</t>
  </si>
  <si>
    <t>Custo Acumulado</t>
  </si>
  <si>
    <t>TOTAL</t>
  </si>
  <si>
    <r>
      <rPr>
        <b/>
        <sz val="12"/>
        <rFont val="Arial Narrow"/>
        <family val="2"/>
      </rPr>
      <t>Data Base:</t>
    </r>
    <r>
      <rPr>
        <sz val="12"/>
        <rFont val="Arial Narrow"/>
        <family val="2"/>
      </rPr>
      <t xml:space="preserve"> </t>
    </r>
  </si>
  <si>
    <t>Modelo de Planilha Orçamentária</t>
  </si>
  <si>
    <t>Modelo de Cronograma Físico e Financeiro</t>
  </si>
  <si>
    <t>93679</t>
  </si>
  <si>
    <t>EXECUÇÃO DE PASSEIO EM PISO INTERTRAVADO, COM BLOCO RETANGULAR COLORIDO DE 20 X 10 CM, ESPESSURA 6 CM. AF_12/2015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</si>
</sst>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\-??_);_(@_)"/>
    <numFmt numFmtId="166" formatCode="_(&quot;R$&quot;* #,##0.00_);_(&quot;R$&quot;* \(#,##0.00\);_(&quot;R$&quot;* \-??_);_(@_)"/>
    <numFmt numFmtId="167" formatCode="0.0"/>
    <numFmt numFmtId="168" formatCode="#,##0.00\ ;&quot; (&quot;#,##0.00\);&quot; -&quot;#\ ;@\ "/>
    <numFmt numFmtId="169" formatCode="#,##0.00\ %"/>
  </numFmts>
  <fonts count="21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sz val="10"/>
      <name val="Arial"/>
      <family val="2"/>
      <charset val="1"/>
    </font>
    <font>
      <sz val="10"/>
      <name val="MS Sans Serif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sz val="1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indexed="9"/>
        <bgColor indexed="64"/>
      </patternFill>
    </fill>
    <fill>
      <patternFill patternType="solid">
        <fgColor rgb="FFB9B9B9"/>
      </patternFill>
    </fill>
  </fills>
  <borders count="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32">
    <xf numFmtId="0" fontId="0" fillId="0" borderId="0"/>
    <xf numFmtId="0" fontId="6" fillId="0" borderId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4" fillId="0" borderId="0"/>
    <xf numFmtId="0" fontId="13" fillId="0" borderId="0"/>
    <xf numFmtId="0" fontId="13" fillId="0" borderId="0"/>
    <xf numFmtId="9" fontId="14" fillId="0" borderId="0"/>
    <xf numFmtId="166" fontId="14" fillId="0" borderId="0"/>
    <xf numFmtId="165" fontId="14" fillId="0" borderId="0"/>
    <xf numFmtId="165" fontId="14" fillId="0" borderId="0"/>
    <xf numFmtId="0" fontId="14" fillId="0" borderId="0"/>
    <xf numFmtId="44" fontId="13" fillId="0" borderId="0" applyFill="0" applyBorder="0" applyAlignment="0" applyProtection="0"/>
    <xf numFmtId="0" fontId="15" fillId="0" borderId="0"/>
    <xf numFmtId="164" fontId="13" fillId="0" borderId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ill="0" applyBorder="0" applyAlignment="0" applyProtection="0"/>
    <xf numFmtId="0" fontId="12" fillId="0" borderId="0"/>
    <xf numFmtId="0" fontId="5" fillId="0" borderId="0"/>
    <xf numFmtId="0" fontId="4" fillId="0" borderId="0"/>
    <xf numFmtId="168" fontId="1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167" fontId="16" fillId="3" borderId="0" xfId="7" applyNumberFormat="1" applyFont="1" applyFill="1" applyAlignment="1">
      <alignment horizontal="left" vertical="center"/>
    </xf>
    <xf numFmtId="0" fontId="0" fillId="0" borderId="0" xfId="0"/>
    <xf numFmtId="0" fontId="7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vertical="center" wrapText="1"/>
    </xf>
    <xf numFmtId="167" fontId="17" fillId="3" borderId="0" xfId="7" applyNumberFormat="1" applyFont="1" applyFill="1" applyAlignment="1">
      <alignment horizontal="left" vertical="center"/>
    </xf>
    <xf numFmtId="43" fontId="7" fillId="2" borderId="0" xfId="0" applyNumberFormat="1" applyFont="1" applyFill="1" applyAlignment="1">
      <alignment horizontal="right" vertical="center" wrapText="1"/>
    </xf>
    <xf numFmtId="43" fontId="0" fillId="0" borderId="0" xfId="0" applyNumberFormat="1" applyAlignment="1">
      <alignment vertical="center"/>
    </xf>
    <xf numFmtId="49" fontId="11" fillId="2" borderId="0" xfId="0" applyNumberFormat="1" applyFont="1" applyFill="1" applyAlignment="1">
      <alignment horizontal="left" vertical="center"/>
    </xf>
    <xf numFmtId="43" fontId="11" fillId="0" borderId="0" xfId="0" applyNumberFormat="1" applyFont="1" applyFill="1" applyAlignment="1">
      <alignment horizontal="left" vertical="center" wrapText="1"/>
    </xf>
    <xf numFmtId="0" fontId="9" fillId="2" borderId="1" xfId="0" applyFont="1" applyFill="1" applyBorder="1" applyAlignment="1">
      <alignment horizontal="right" vertical="top" wrapText="1"/>
    </xf>
    <xf numFmtId="0" fontId="9" fillId="2" borderId="1" xfId="0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left" vertical="top" wrapText="1"/>
    </xf>
    <xf numFmtId="10" fontId="7" fillId="2" borderId="0" xfId="0" applyNumberFormat="1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4" fontId="9" fillId="2" borderId="1" xfId="0" applyNumberFormat="1" applyFont="1" applyFill="1" applyBorder="1" applyAlignment="1">
      <alignment horizontal="right" vertical="top" wrapText="1"/>
    </xf>
    <xf numFmtId="0" fontId="8" fillId="4" borderId="1" xfId="0" applyFont="1" applyFill="1" applyBorder="1" applyAlignment="1">
      <alignment horizontal="right" vertical="top" wrapText="1"/>
    </xf>
    <xf numFmtId="0" fontId="0" fillId="0" borderId="0" xfId="0" applyAlignment="1">
      <alignment vertical="center"/>
    </xf>
    <xf numFmtId="0" fontId="10" fillId="2" borderId="0" xfId="0" applyFont="1" applyFill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center" vertical="top" wrapText="1"/>
    </xf>
    <xf numFmtId="4" fontId="8" fillId="4" borderId="1" xfId="0" applyNumberFormat="1" applyFont="1" applyFill="1" applyBorder="1" applyAlignment="1">
      <alignment horizontal="right" vertical="top" wrapText="1"/>
    </xf>
    <xf numFmtId="169" fontId="8" fillId="4" borderId="1" xfId="0" applyNumberFormat="1" applyFont="1" applyFill="1" applyBorder="1" applyAlignment="1">
      <alignment horizontal="right" vertical="top" wrapText="1"/>
    </xf>
    <xf numFmtId="169" fontId="9" fillId="2" borderId="1" xfId="0" applyNumberFormat="1" applyFont="1" applyFill="1" applyBorder="1" applyAlignment="1">
      <alignment horizontal="right" vertical="top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right" vertical="top" wrapText="1"/>
    </xf>
    <xf numFmtId="0" fontId="0" fillId="0" borderId="0" xfId="0"/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4" fontId="9" fillId="2" borderId="4" xfId="0" applyNumberFormat="1" applyFont="1" applyFill="1" applyBorder="1" applyAlignment="1">
      <alignment horizontal="right" vertical="top" wrapText="1"/>
    </xf>
    <xf numFmtId="4" fontId="18" fillId="2" borderId="2" xfId="0" applyNumberFormat="1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right" vertical="top" wrapText="1"/>
    </xf>
    <xf numFmtId="0" fontId="8" fillId="0" borderId="2" xfId="0" applyFont="1" applyFill="1" applyBorder="1" applyAlignment="1">
      <alignment horizontal="left" vertical="top" wrapText="1"/>
    </xf>
    <xf numFmtId="4" fontId="8" fillId="0" borderId="2" xfId="0" applyNumberFormat="1" applyFont="1" applyFill="1" applyBorder="1" applyAlignment="1">
      <alignment horizontal="right" vertical="top" wrapText="1"/>
    </xf>
    <xf numFmtId="0" fontId="8" fillId="0" borderId="2" xfId="0" applyFont="1" applyFill="1" applyBorder="1" applyAlignment="1">
      <alignment horizontal="right" vertical="top" wrapText="1"/>
    </xf>
    <xf numFmtId="10" fontId="9" fillId="0" borderId="2" xfId="0" applyNumberFormat="1" applyFont="1" applyFill="1" applyBorder="1" applyAlignment="1">
      <alignment horizontal="right" vertical="top" wrapText="1"/>
    </xf>
    <xf numFmtId="10" fontId="8" fillId="0" borderId="2" xfId="0" applyNumberFormat="1" applyFont="1" applyFill="1" applyBorder="1" applyAlignment="1">
      <alignment horizontal="right" vertical="top" wrapText="1"/>
    </xf>
    <xf numFmtId="43" fontId="9" fillId="0" borderId="2" xfId="27" applyFont="1" applyFill="1" applyBorder="1" applyAlignment="1">
      <alignment horizontal="right" vertical="top" wrapText="1"/>
    </xf>
    <xf numFmtId="43" fontId="8" fillId="0" borderId="2" xfId="27" applyFont="1" applyFill="1" applyBorder="1" applyAlignment="1">
      <alignment horizontal="right" vertical="top" wrapText="1"/>
    </xf>
    <xf numFmtId="10" fontId="8" fillId="0" borderId="2" xfId="27" applyNumberFormat="1" applyFont="1" applyFill="1" applyBorder="1" applyAlignment="1">
      <alignment horizontal="right" vertical="top" wrapText="1"/>
    </xf>
    <xf numFmtId="10" fontId="9" fillId="0" borderId="2" xfId="27" applyNumberFormat="1" applyFont="1" applyFill="1" applyBorder="1" applyAlignment="1">
      <alignment horizontal="right" vertical="top" wrapText="1"/>
    </xf>
    <xf numFmtId="43" fontId="11" fillId="2" borderId="2" xfId="0" applyNumberFormat="1" applyFont="1" applyFill="1" applyBorder="1" applyAlignment="1">
      <alignment horizontal="right" vertical="top" wrapText="1"/>
    </xf>
    <xf numFmtId="10" fontId="11" fillId="2" borderId="2" xfId="0" applyNumberFormat="1" applyFont="1" applyFill="1" applyBorder="1" applyAlignment="1">
      <alignment horizontal="right" vertical="top" wrapText="1"/>
    </xf>
    <xf numFmtId="0" fontId="20" fillId="0" borderId="0" xfId="0" applyFont="1" applyAlignment="1">
      <alignment horizontal="center" vertical="center"/>
    </xf>
    <xf numFmtId="0" fontId="11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left" vertical="top" wrapText="1"/>
    </xf>
    <xf numFmtId="4" fontId="11" fillId="2" borderId="0" xfId="0" applyNumberFormat="1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7" fillId="2" borderId="0" xfId="0" applyFont="1" applyFill="1" applyAlignment="1">
      <alignment horizontal="left" vertical="top" wrapText="1"/>
    </xf>
    <xf numFmtId="10" fontId="11" fillId="2" borderId="0" xfId="0" applyNumberFormat="1" applyFont="1" applyFill="1" applyAlignment="1">
      <alignment horizontal="left" vertical="top" wrapText="1"/>
    </xf>
    <xf numFmtId="0" fontId="7" fillId="2" borderId="0" xfId="0" applyFont="1" applyFill="1" applyAlignment="1">
      <alignment horizontal="center" wrapText="1"/>
    </xf>
    <xf numFmtId="0" fontId="0" fillId="0" borderId="0" xfId="0"/>
    <xf numFmtId="0" fontId="10" fillId="2" borderId="0" xfId="0" applyFont="1" applyFill="1" applyAlignment="1">
      <alignment horizontal="center" vertical="top" wrapText="1"/>
    </xf>
    <xf numFmtId="0" fontId="11" fillId="2" borderId="3" xfId="0" applyFont="1" applyFill="1" applyBorder="1" applyAlignment="1">
      <alignment horizontal="left" vertical="top" wrapText="1"/>
    </xf>
    <xf numFmtId="0" fontId="7" fillId="2" borderId="0" xfId="21" applyFont="1" applyFill="1" applyAlignment="1">
      <alignment horizontal="lef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</cellXfs>
  <cellStyles count="32">
    <cellStyle name="Excel Built-in Normal 2" xfId="5" xr:uid="{00000000-0005-0000-0000-000000000000}"/>
    <cellStyle name="Hiperlink 2" xfId="28" xr:uid="{00000000-0005-0000-0000-000001000000}"/>
    <cellStyle name="Moeda 2" xfId="4" xr:uid="{00000000-0005-0000-0000-000002000000}"/>
    <cellStyle name="Moeda 2 2" xfId="10" xr:uid="{00000000-0005-0000-0000-000003000000}"/>
    <cellStyle name="Moeda 2 3" xfId="14" xr:uid="{00000000-0005-0000-0000-000004000000}"/>
    <cellStyle name="Moeda 2 3 2" xfId="20" xr:uid="{00000000-0005-0000-0000-000005000000}"/>
    <cellStyle name="Moeda 2 4" xfId="19" xr:uid="{00000000-0005-0000-0000-000006000000}"/>
    <cellStyle name="Moeda 3" xfId="17" xr:uid="{00000000-0005-0000-0000-000007000000}"/>
    <cellStyle name="Moeda 3 2" xfId="26" xr:uid="{00000000-0005-0000-0000-000008000000}"/>
    <cellStyle name="Moeda 3 3" xfId="30" xr:uid="{00000000-0005-0000-0000-000009000000}"/>
    <cellStyle name="Moeda 4" xfId="16" xr:uid="{00000000-0005-0000-0000-00000A000000}"/>
    <cellStyle name="Normal" xfId="0" builtinId="0"/>
    <cellStyle name="Normal 2" xfId="7" xr:uid="{00000000-0005-0000-0000-00000D000000}"/>
    <cellStyle name="Normal 2 2" xfId="8" xr:uid="{00000000-0005-0000-0000-00000E000000}"/>
    <cellStyle name="Normal 2 3" xfId="13" xr:uid="{00000000-0005-0000-0000-00000F000000}"/>
    <cellStyle name="Normal 3" xfId="6" xr:uid="{00000000-0005-0000-0000-000010000000}"/>
    <cellStyle name="Normal 4" xfId="15" xr:uid="{00000000-0005-0000-0000-000011000000}"/>
    <cellStyle name="Normal 5" xfId="21" xr:uid="{00000000-0005-0000-0000-000012000000}"/>
    <cellStyle name="Normal 6" xfId="1" xr:uid="{00000000-0005-0000-0000-000013000000}"/>
    <cellStyle name="Normal 7" xfId="22" xr:uid="{00000000-0005-0000-0000-000014000000}"/>
    <cellStyle name="Normal 8" xfId="23" xr:uid="{00000000-0005-0000-0000-000015000000}"/>
    <cellStyle name="Normal 8 2" xfId="31" xr:uid="{00000000-0005-0000-0000-000016000000}"/>
    <cellStyle name="Porcentagem 2" xfId="3" xr:uid="{00000000-0005-0000-0000-000018000000}"/>
    <cellStyle name="Porcentagem 2 2" xfId="9" xr:uid="{00000000-0005-0000-0000-000019000000}"/>
    <cellStyle name="Porcentagem 4" xfId="2" xr:uid="{00000000-0005-0000-0000-00001A000000}"/>
    <cellStyle name="Separador de milhares 2" xfId="11" xr:uid="{00000000-0005-0000-0000-00001B000000}"/>
    <cellStyle name="Separador de milhares 2 2" xfId="12" xr:uid="{00000000-0005-0000-0000-00001C000000}"/>
    <cellStyle name="Vírgula" xfId="27" builtinId="3"/>
    <cellStyle name="Vírgula 2" xfId="18" xr:uid="{00000000-0005-0000-0000-00001E000000}"/>
    <cellStyle name="Vírgula 2 2" xfId="24" xr:uid="{00000000-0005-0000-0000-00001F000000}"/>
    <cellStyle name="Vírgula 2 3" xfId="25" xr:uid="{00000000-0005-0000-0000-000020000000}"/>
    <cellStyle name="Vírgula 2 4" xfId="29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5</xdr:row>
      <xdr:rowOff>0</xdr:rowOff>
    </xdr:from>
    <xdr:to>
      <xdr:col>9</xdr:col>
      <xdr:colOff>304800</xdr:colOff>
      <xdr:row>6</xdr:row>
      <xdr:rowOff>123825</xdr:rowOff>
    </xdr:to>
    <xdr:sp macro="" textlink="">
      <xdr:nvSpPr>
        <xdr:cNvPr id="1027" name="AutoShape 3" descr="Logotipo da Prefeitura de São Pedro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10925175" y="100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304800</xdr:colOff>
      <xdr:row>6</xdr:row>
      <xdr:rowOff>123825</xdr:rowOff>
    </xdr:to>
    <xdr:sp macro="" textlink="">
      <xdr:nvSpPr>
        <xdr:cNvPr id="5" name="AutoShape 3" descr="Logotipo da Prefeitura de São Pedr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107823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gelfus\Marcos%20da%20Rocha%20Batista\Topografia\CORREGO%20ITAQUERA%20E%20ITAQUERUNA%20-%20QUEIROZ\TECLA-Planilha_cronograma_ALTERA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G Resumo"/>
      <sheetName val="PLANILHA PREÇOS E QTES"/>
      <sheetName val="Cronograma"/>
      <sheetName val="Resumo de serviços"/>
      <sheetName val="Composição de serviços Teorico"/>
      <sheetName val="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9"/>
  <sheetViews>
    <sheetView tabSelected="1" view="pageBreakPreview" topLeftCell="A205" zoomScaleNormal="100" zoomScaleSheetLayoutView="100" workbookViewId="0">
      <selection activeCell="D205" sqref="D205"/>
    </sheetView>
  </sheetViews>
  <sheetFormatPr defaultColWidth="9" defaultRowHeight="13.8" x14ac:dyDescent="0.25"/>
  <cols>
    <col min="1" max="1" width="8.69921875" style="23" customWidth="1"/>
    <col min="2" max="2" width="8.69921875" style="7" hidden="1" customWidth="1"/>
    <col min="3" max="3" width="6.3984375" style="7" hidden="1" customWidth="1"/>
    <col min="4" max="4" width="60" style="23" bestFit="1" customWidth="1"/>
    <col min="5" max="5" width="7.59765625" style="23" bestFit="1" customWidth="1"/>
    <col min="6" max="6" width="9.296875" style="14" bestFit="1" customWidth="1"/>
    <col min="7" max="7" width="12.5" style="23" customWidth="1"/>
    <col min="8" max="8" width="10.69921875" style="23" customWidth="1"/>
    <col min="9" max="9" width="12" style="23" customWidth="1"/>
    <col min="10" max="11" width="9" style="23"/>
    <col min="12" max="12" width="11.296875" style="23" hidden="1" customWidth="1"/>
    <col min="13" max="13" width="0" style="23" hidden="1" customWidth="1"/>
    <col min="14" max="14" width="9.5" style="23" hidden="1" customWidth="1"/>
    <col min="15" max="15" width="10.09765625" style="23" bestFit="1" customWidth="1"/>
    <col min="16" max="16" width="10.5" style="23" bestFit="1" customWidth="1"/>
    <col min="17" max="16384" width="9" style="23"/>
  </cols>
  <sheetData>
    <row r="1" spans="1:10" ht="15.6" x14ac:dyDescent="0.25">
      <c r="A1" s="1"/>
      <c r="B1" s="22"/>
      <c r="C1" s="22"/>
      <c r="D1" s="6"/>
      <c r="E1" s="11"/>
      <c r="F1" s="13" t="s">
        <v>37</v>
      </c>
      <c r="G1" s="20"/>
      <c r="H1" s="11"/>
      <c r="I1" s="64"/>
      <c r="J1" s="64"/>
    </row>
    <row r="2" spans="1:10" ht="15.6" x14ac:dyDescent="0.25">
      <c r="A2" s="12" t="s">
        <v>325</v>
      </c>
      <c r="B2" s="8"/>
      <c r="C2" s="8"/>
      <c r="D2" s="21"/>
      <c r="E2" s="65"/>
      <c r="F2" s="65"/>
      <c r="G2" s="65"/>
      <c r="H2" s="65"/>
      <c r="I2" s="60"/>
      <c r="J2" s="60"/>
    </row>
    <row r="3" spans="1:10" ht="15.6" x14ac:dyDescent="0.25">
      <c r="A3" s="1" t="s">
        <v>326</v>
      </c>
      <c r="B3" s="8"/>
      <c r="C3" s="8"/>
      <c r="D3" s="21"/>
      <c r="E3" s="21"/>
      <c r="F3" s="16"/>
      <c r="G3" s="15"/>
      <c r="H3" s="21"/>
      <c r="I3" s="60"/>
      <c r="J3" s="60"/>
    </row>
    <row r="4" spans="1:10" ht="15.6" x14ac:dyDescent="0.25">
      <c r="A4" s="1" t="s">
        <v>804</v>
      </c>
      <c r="B4" s="8"/>
      <c r="C4" s="8"/>
      <c r="D4" s="21"/>
      <c r="E4" s="21"/>
      <c r="F4" s="21"/>
      <c r="G4" s="15"/>
      <c r="H4" s="21"/>
      <c r="I4" s="60"/>
      <c r="J4" s="60"/>
    </row>
    <row r="5" spans="1:10" ht="15.6" x14ac:dyDescent="0.25">
      <c r="A5" s="1"/>
      <c r="B5" s="8"/>
      <c r="C5" s="8"/>
      <c r="D5" s="21"/>
      <c r="E5" s="21"/>
      <c r="F5" s="21"/>
      <c r="G5" s="15"/>
      <c r="H5" s="21"/>
      <c r="I5" s="60"/>
      <c r="J5" s="60"/>
    </row>
    <row r="6" spans="1:10" x14ac:dyDescent="0.25">
      <c r="A6" s="5"/>
      <c r="B6" s="8"/>
      <c r="C6" s="8"/>
      <c r="D6" s="21"/>
      <c r="E6" s="21"/>
      <c r="F6" s="16"/>
      <c r="G6" s="21"/>
      <c r="H6" s="21"/>
      <c r="I6" s="60"/>
      <c r="J6" s="60"/>
    </row>
    <row r="7" spans="1:10" x14ac:dyDescent="0.25">
      <c r="A7" s="66" t="s">
        <v>805</v>
      </c>
      <c r="B7" s="67"/>
      <c r="C7" s="67"/>
      <c r="D7" s="67"/>
      <c r="E7" s="67"/>
      <c r="F7" s="67"/>
      <c r="G7" s="67"/>
      <c r="H7" s="67"/>
      <c r="I7" s="67"/>
      <c r="J7" s="21"/>
    </row>
    <row r="8" spans="1:10" x14ac:dyDescent="0.25">
      <c r="A8" s="27"/>
      <c r="B8" s="27"/>
      <c r="C8" s="27"/>
      <c r="D8" s="27"/>
      <c r="E8" s="27"/>
      <c r="F8" s="27"/>
      <c r="G8" s="27"/>
      <c r="H8" s="27"/>
      <c r="I8" s="27"/>
      <c r="J8" s="27"/>
    </row>
    <row r="9" spans="1:10" x14ac:dyDescent="0.25">
      <c r="A9" s="26"/>
      <c r="D9" s="26"/>
      <c r="E9" s="26"/>
      <c r="G9" s="26"/>
      <c r="H9" s="26"/>
      <c r="I9" s="26"/>
      <c r="J9" s="26"/>
    </row>
    <row r="10" spans="1:10" ht="27.6" x14ac:dyDescent="0.25">
      <c r="A10" s="31" t="s">
        <v>0</v>
      </c>
      <c r="B10" s="32" t="s">
        <v>19</v>
      </c>
      <c r="C10" s="31" t="s">
        <v>20</v>
      </c>
      <c r="D10" s="31" t="s">
        <v>1</v>
      </c>
      <c r="E10" s="33" t="s">
        <v>2</v>
      </c>
      <c r="F10" s="32" t="s">
        <v>3</v>
      </c>
      <c r="G10" s="32" t="s">
        <v>796</v>
      </c>
      <c r="H10" s="32" t="s">
        <v>797</v>
      </c>
      <c r="I10" s="32" t="s">
        <v>21</v>
      </c>
      <c r="J10" s="32" t="s">
        <v>798</v>
      </c>
    </row>
    <row r="11" spans="1:10" x14ac:dyDescent="0.25">
      <c r="A11" s="29" t="s">
        <v>4</v>
      </c>
      <c r="B11" s="29"/>
      <c r="C11" s="29"/>
      <c r="D11" s="29" t="s">
        <v>38</v>
      </c>
      <c r="E11" s="29"/>
      <c r="F11" s="25"/>
      <c r="G11" s="29"/>
      <c r="H11" s="29"/>
      <c r="I11" s="34">
        <f>I12</f>
        <v>0</v>
      </c>
      <c r="J11" s="35">
        <f t="shared" ref="J11:J74" si="0">I11 / 1202668.28</f>
        <v>0</v>
      </c>
    </row>
    <row r="12" spans="1:10" x14ac:dyDescent="0.25">
      <c r="A12" s="29" t="s">
        <v>5</v>
      </c>
      <c r="B12" s="29"/>
      <c r="C12" s="29"/>
      <c r="D12" s="29" t="s">
        <v>24</v>
      </c>
      <c r="E12" s="29"/>
      <c r="F12" s="25"/>
      <c r="G12" s="29"/>
      <c r="H12" s="29"/>
      <c r="I12" s="34">
        <f>SUM(I13:I15)</f>
        <v>0</v>
      </c>
      <c r="J12" s="35">
        <f t="shared" si="0"/>
        <v>0</v>
      </c>
    </row>
    <row r="13" spans="1:10" x14ac:dyDescent="0.25">
      <c r="A13" s="28" t="s">
        <v>25</v>
      </c>
      <c r="B13" s="17" t="s">
        <v>86</v>
      </c>
      <c r="C13" s="28" t="s">
        <v>364</v>
      </c>
      <c r="D13" s="28" t="s">
        <v>87</v>
      </c>
      <c r="E13" s="18" t="s">
        <v>6</v>
      </c>
      <c r="F13" s="17">
        <v>6</v>
      </c>
      <c r="G13" s="24"/>
      <c r="H13" s="24">
        <f>ROUND(G13 * (1 + 28.82 / 100), 2)</f>
        <v>0</v>
      </c>
      <c r="I13" s="24">
        <f>ROUND(F13 * H13, 2)</f>
        <v>0</v>
      </c>
      <c r="J13" s="36">
        <f t="shared" si="0"/>
        <v>0</v>
      </c>
    </row>
    <row r="14" spans="1:10" x14ac:dyDescent="0.25">
      <c r="A14" s="28" t="s">
        <v>721</v>
      </c>
      <c r="B14" s="17" t="s">
        <v>722</v>
      </c>
      <c r="C14" s="28" t="s">
        <v>364</v>
      </c>
      <c r="D14" s="28" t="s">
        <v>723</v>
      </c>
      <c r="E14" s="18" t="s">
        <v>724</v>
      </c>
      <c r="F14" s="17">
        <v>6</v>
      </c>
      <c r="G14" s="24"/>
      <c r="H14" s="24">
        <f>ROUND(G14 * (1 + 28.82 / 100), 2)</f>
        <v>0</v>
      </c>
      <c r="I14" s="24">
        <f>ROUND(F14 * H14, 2)</f>
        <v>0</v>
      </c>
      <c r="J14" s="36">
        <f t="shared" si="0"/>
        <v>0</v>
      </c>
    </row>
    <row r="15" spans="1:10" x14ac:dyDescent="0.25">
      <c r="A15" s="28" t="s">
        <v>743</v>
      </c>
      <c r="B15" s="17" t="s">
        <v>744</v>
      </c>
      <c r="C15" s="28" t="s">
        <v>364</v>
      </c>
      <c r="D15" s="28" t="s">
        <v>745</v>
      </c>
      <c r="E15" s="18" t="s">
        <v>6</v>
      </c>
      <c r="F15" s="17">
        <v>524</v>
      </c>
      <c r="G15" s="24"/>
      <c r="H15" s="24">
        <f>ROUND(G15 * (1 + 28.82 / 100), 2)</f>
        <v>0</v>
      </c>
      <c r="I15" s="24">
        <f>ROUND(F15 * H15, 2)</f>
        <v>0</v>
      </c>
      <c r="J15" s="36">
        <f t="shared" si="0"/>
        <v>0</v>
      </c>
    </row>
    <row r="16" spans="1:10" x14ac:dyDescent="0.25">
      <c r="A16" s="29" t="s">
        <v>7</v>
      </c>
      <c r="B16" s="29"/>
      <c r="C16" s="29"/>
      <c r="D16" s="29" t="s">
        <v>39</v>
      </c>
      <c r="E16" s="29"/>
      <c r="F16" s="25"/>
      <c r="G16" s="29"/>
      <c r="H16" s="29"/>
      <c r="I16" s="34">
        <f>I17+I33</f>
        <v>0</v>
      </c>
      <c r="J16" s="35">
        <f t="shared" si="0"/>
        <v>0</v>
      </c>
    </row>
    <row r="17" spans="1:10" x14ac:dyDescent="0.25">
      <c r="A17" s="29" t="s">
        <v>8</v>
      </c>
      <c r="B17" s="29"/>
      <c r="C17" s="29"/>
      <c r="D17" s="29" t="s">
        <v>40</v>
      </c>
      <c r="E17" s="29"/>
      <c r="F17" s="25"/>
      <c r="G17" s="29"/>
      <c r="H17" s="29"/>
      <c r="I17" s="34">
        <f>SUM(I18:I32)</f>
        <v>0</v>
      </c>
      <c r="J17" s="35">
        <f t="shared" si="0"/>
        <v>0</v>
      </c>
    </row>
    <row r="18" spans="1:10" x14ac:dyDescent="0.25">
      <c r="A18" s="28" t="s">
        <v>223</v>
      </c>
      <c r="B18" s="17" t="s">
        <v>88</v>
      </c>
      <c r="C18" s="28" t="s">
        <v>364</v>
      </c>
      <c r="D18" s="28" t="s">
        <v>89</v>
      </c>
      <c r="E18" s="18" t="s">
        <v>16</v>
      </c>
      <c r="F18" s="17">
        <v>3</v>
      </c>
      <c r="G18" s="24"/>
      <c r="H18" s="24">
        <f t="shared" ref="H18:H32" si="1">ROUND(G18 * (1 + 28.82 / 100), 2)</f>
        <v>0</v>
      </c>
      <c r="I18" s="24">
        <f t="shared" ref="I18:I32" si="2">ROUND(F18 * H18, 2)</f>
        <v>0</v>
      </c>
      <c r="J18" s="36">
        <f t="shared" si="0"/>
        <v>0</v>
      </c>
    </row>
    <row r="19" spans="1:10" x14ac:dyDescent="0.25">
      <c r="A19" s="28" t="s">
        <v>224</v>
      </c>
      <c r="B19" s="17" t="s">
        <v>90</v>
      </c>
      <c r="C19" s="28" t="s">
        <v>364</v>
      </c>
      <c r="D19" s="28" t="s">
        <v>91</v>
      </c>
      <c r="E19" s="18" t="s">
        <v>15</v>
      </c>
      <c r="F19" s="17">
        <v>20</v>
      </c>
      <c r="G19" s="24"/>
      <c r="H19" s="24">
        <f t="shared" si="1"/>
        <v>0</v>
      </c>
      <c r="I19" s="24">
        <f t="shared" si="2"/>
        <v>0</v>
      </c>
      <c r="J19" s="36">
        <f t="shared" si="0"/>
        <v>0</v>
      </c>
    </row>
    <row r="20" spans="1:10" x14ac:dyDescent="0.25">
      <c r="A20" s="28" t="s">
        <v>225</v>
      </c>
      <c r="B20" s="17" t="s">
        <v>92</v>
      </c>
      <c r="C20" s="28" t="s">
        <v>364</v>
      </c>
      <c r="D20" s="28" t="s">
        <v>93</v>
      </c>
      <c r="E20" s="18" t="s">
        <v>15</v>
      </c>
      <c r="F20" s="17">
        <v>20</v>
      </c>
      <c r="G20" s="24"/>
      <c r="H20" s="24">
        <f t="shared" si="1"/>
        <v>0</v>
      </c>
      <c r="I20" s="24">
        <f t="shared" si="2"/>
        <v>0</v>
      </c>
      <c r="J20" s="36">
        <f t="shared" si="0"/>
        <v>0</v>
      </c>
    </row>
    <row r="21" spans="1:10" x14ac:dyDescent="0.25">
      <c r="A21" s="28" t="s">
        <v>226</v>
      </c>
      <c r="B21" s="17" t="s">
        <v>725</v>
      </c>
      <c r="C21" s="28" t="s">
        <v>334</v>
      </c>
      <c r="D21" s="28" t="s">
        <v>726</v>
      </c>
      <c r="E21" s="18" t="s">
        <v>26</v>
      </c>
      <c r="F21" s="17">
        <v>157.79</v>
      </c>
      <c r="G21" s="24"/>
      <c r="H21" s="24">
        <f t="shared" si="1"/>
        <v>0</v>
      </c>
      <c r="I21" s="24">
        <f t="shared" si="2"/>
        <v>0</v>
      </c>
      <c r="J21" s="36">
        <f t="shared" si="0"/>
        <v>0</v>
      </c>
    </row>
    <row r="22" spans="1:10" ht="26.4" x14ac:dyDescent="0.25">
      <c r="A22" s="28" t="s">
        <v>227</v>
      </c>
      <c r="B22" s="17" t="s">
        <v>94</v>
      </c>
      <c r="C22" s="28" t="s">
        <v>364</v>
      </c>
      <c r="D22" s="28" t="s">
        <v>95</v>
      </c>
      <c r="E22" s="18" t="s">
        <v>26</v>
      </c>
      <c r="F22" s="17">
        <v>88.32</v>
      </c>
      <c r="G22" s="24"/>
      <c r="H22" s="24">
        <f t="shared" si="1"/>
        <v>0</v>
      </c>
      <c r="I22" s="24">
        <f t="shared" si="2"/>
        <v>0</v>
      </c>
      <c r="J22" s="36">
        <f t="shared" si="0"/>
        <v>0</v>
      </c>
    </row>
    <row r="23" spans="1:10" x14ac:dyDescent="0.25">
      <c r="A23" s="28" t="s">
        <v>228</v>
      </c>
      <c r="B23" s="17" t="s">
        <v>96</v>
      </c>
      <c r="C23" s="28" t="s">
        <v>364</v>
      </c>
      <c r="D23" s="28" t="s">
        <v>97</v>
      </c>
      <c r="E23" s="18" t="s">
        <v>27</v>
      </c>
      <c r="F23" s="17">
        <v>196</v>
      </c>
      <c r="G23" s="24"/>
      <c r="H23" s="24">
        <f t="shared" si="1"/>
        <v>0</v>
      </c>
      <c r="I23" s="24">
        <f t="shared" si="2"/>
        <v>0</v>
      </c>
      <c r="J23" s="36">
        <f t="shared" si="0"/>
        <v>0</v>
      </c>
    </row>
    <row r="24" spans="1:10" x14ac:dyDescent="0.25">
      <c r="A24" s="28" t="s">
        <v>229</v>
      </c>
      <c r="B24" s="17" t="s">
        <v>98</v>
      </c>
      <c r="C24" s="28" t="s">
        <v>364</v>
      </c>
      <c r="D24" s="28" t="s">
        <v>99</v>
      </c>
      <c r="E24" s="18" t="s">
        <v>15</v>
      </c>
      <c r="F24" s="17">
        <v>7</v>
      </c>
      <c r="G24" s="24"/>
      <c r="H24" s="24">
        <f t="shared" si="1"/>
        <v>0</v>
      </c>
      <c r="I24" s="24">
        <f t="shared" si="2"/>
        <v>0</v>
      </c>
      <c r="J24" s="36">
        <f t="shared" si="0"/>
        <v>0</v>
      </c>
    </row>
    <row r="25" spans="1:10" x14ac:dyDescent="0.25">
      <c r="A25" s="28" t="s">
        <v>230</v>
      </c>
      <c r="B25" s="17" t="s">
        <v>100</v>
      </c>
      <c r="C25" s="28" t="s">
        <v>364</v>
      </c>
      <c r="D25" s="28" t="s">
        <v>101</v>
      </c>
      <c r="E25" s="18" t="s">
        <v>6</v>
      </c>
      <c r="F25" s="17">
        <v>173.5</v>
      </c>
      <c r="G25" s="24"/>
      <c r="H25" s="24">
        <f t="shared" si="1"/>
        <v>0</v>
      </c>
      <c r="I25" s="24">
        <f t="shared" si="2"/>
        <v>0</v>
      </c>
      <c r="J25" s="36">
        <f t="shared" si="0"/>
        <v>0</v>
      </c>
    </row>
    <row r="26" spans="1:10" x14ac:dyDescent="0.25">
      <c r="A26" s="28" t="s">
        <v>255</v>
      </c>
      <c r="B26" s="17" t="s">
        <v>256</v>
      </c>
      <c r="C26" s="28" t="s">
        <v>364</v>
      </c>
      <c r="D26" s="28" t="s">
        <v>257</v>
      </c>
      <c r="E26" s="18" t="s">
        <v>6</v>
      </c>
      <c r="F26" s="17">
        <v>77.12</v>
      </c>
      <c r="G26" s="24"/>
      <c r="H26" s="24">
        <f t="shared" si="1"/>
        <v>0</v>
      </c>
      <c r="I26" s="24">
        <f t="shared" si="2"/>
        <v>0</v>
      </c>
      <c r="J26" s="36">
        <f t="shared" si="0"/>
        <v>0</v>
      </c>
    </row>
    <row r="27" spans="1:10" x14ac:dyDescent="0.25">
      <c r="A27" s="28" t="s">
        <v>258</v>
      </c>
      <c r="B27" s="17" t="s">
        <v>259</v>
      </c>
      <c r="C27" s="28" t="s">
        <v>364</v>
      </c>
      <c r="D27" s="28" t="s">
        <v>260</v>
      </c>
      <c r="E27" s="18" t="s">
        <v>6</v>
      </c>
      <c r="F27" s="17">
        <v>83.5</v>
      </c>
      <c r="G27" s="24"/>
      <c r="H27" s="24">
        <f t="shared" si="1"/>
        <v>0</v>
      </c>
      <c r="I27" s="24">
        <f t="shared" si="2"/>
        <v>0</v>
      </c>
      <c r="J27" s="36">
        <f t="shared" si="0"/>
        <v>0</v>
      </c>
    </row>
    <row r="28" spans="1:10" x14ac:dyDescent="0.25">
      <c r="A28" s="28" t="s">
        <v>261</v>
      </c>
      <c r="B28" s="17" t="s">
        <v>262</v>
      </c>
      <c r="C28" s="28" t="s">
        <v>364</v>
      </c>
      <c r="D28" s="28" t="s">
        <v>263</v>
      </c>
      <c r="E28" s="18" t="s">
        <v>6</v>
      </c>
      <c r="F28" s="17">
        <v>59</v>
      </c>
      <c r="G28" s="24"/>
      <c r="H28" s="24">
        <f t="shared" si="1"/>
        <v>0</v>
      </c>
      <c r="I28" s="24">
        <f t="shared" si="2"/>
        <v>0</v>
      </c>
      <c r="J28" s="36">
        <f t="shared" si="0"/>
        <v>0</v>
      </c>
    </row>
    <row r="29" spans="1:10" x14ac:dyDescent="0.25">
      <c r="A29" s="28" t="s">
        <v>264</v>
      </c>
      <c r="B29" s="17" t="s">
        <v>265</v>
      </c>
      <c r="C29" s="28" t="s">
        <v>364</v>
      </c>
      <c r="D29" s="28" t="s">
        <v>266</v>
      </c>
      <c r="E29" s="18" t="s">
        <v>6</v>
      </c>
      <c r="F29" s="17">
        <v>16.09</v>
      </c>
      <c r="G29" s="24"/>
      <c r="H29" s="24">
        <f t="shared" si="1"/>
        <v>0</v>
      </c>
      <c r="I29" s="24">
        <f t="shared" si="2"/>
        <v>0</v>
      </c>
      <c r="J29" s="36">
        <f t="shared" si="0"/>
        <v>0</v>
      </c>
    </row>
    <row r="30" spans="1:10" x14ac:dyDescent="0.25">
      <c r="A30" s="28" t="s">
        <v>319</v>
      </c>
      <c r="B30" s="17" t="s">
        <v>320</v>
      </c>
      <c r="C30" s="28" t="s">
        <v>364</v>
      </c>
      <c r="D30" s="28" t="s">
        <v>321</v>
      </c>
      <c r="E30" s="18" t="s">
        <v>15</v>
      </c>
      <c r="F30" s="17">
        <v>7</v>
      </c>
      <c r="G30" s="24"/>
      <c r="H30" s="24">
        <f t="shared" si="1"/>
        <v>0</v>
      </c>
      <c r="I30" s="24">
        <f t="shared" si="2"/>
        <v>0</v>
      </c>
      <c r="J30" s="36">
        <f t="shared" si="0"/>
        <v>0</v>
      </c>
    </row>
    <row r="31" spans="1:10" x14ac:dyDescent="0.25">
      <c r="A31" s="28" t="s">
        <v>365</v>
      </c>
      <c r="B31" s="17" t="s">
        <v>366</v>
      </c>
      <c r="C31" s="28" t="s">
        <v>367</v>
      </c>
      <c r="D31" s="28" t="s">
        <v>368</v>
      </c>
      <c r="E31" s="18" t="s">
        <v>16</v>
      </c>
      <c r="F31" s="17">
        <v>29</v>
      </c>
      <c r="G31" s="24"/>
      <c r="H31" s="24">
        <f t="shared" si="1"/>
        <v>0</v>
      </c>
      <c r="I31" s="24">
        <f t="shared" si="2"/>
        <v>0</v>
      </c>
      <c r="J31" s="36">
        <f t="shared" si="0"/>
        <v>0</v>
      </c>
    </row>
    <row r="32" spans="1:10" ht="26.4" x14ac:dyDescent="0.25">
      <c r="A32" s="28" t="s">
        <v>769</v>
      </c>
      <c r="B32" s="17" t="s">
        <v>770</v>
      </c>
      <c r="C32" s="28" t="s">
        <v>364</v>
      </c>
      <c r="D32" s="28" t="s">
        <v>771</v>
      </c>
      <c r="E32" s="18" t="s">
        <v>6</v>
      </c>
      <c r="F32" s="17">
        <v>204.55</v>
      </c>
      <c r="G32" s="24"/>
      <c r="H32" s="24">
        <f t="shared" si="1"/>
        <v>0</v>
      </c>
      <c r="I32" s="24">
        <f t="shared" si="2"/>
        <v>0</v>
      </c>
      <c r="J32" s="36">
        <f t="shared" si="0"/>
        <v>0</v>
      </c>
    </row>
    <row r="33" spans="1:10" x14ac:dyDescent="0.25">
      <c r="A33" s="29" t="s">
        <v>28</v>
      </c>
      <c r="B33" s="29"/>
      <c r="C33" s="29"/>
      <c r="D33" s="29" t="s">
        <v>29</v>
      </c>
      <c r="E33" s="29"/>
      <c r="F33" s="25"/>
      <c r="G33" s="29"/>
      <c r="H33" s="29"/>
      <c r="I33" s="34">
        <f>SUM(I34)</f>
        <v>0</v>
      </c>
      <c r="J33" s="35">
        <f t="shared" si="0"/>
        <v>0</v>
      </c>
    </row>
    <row r="34" spans="1:10" ht="26.4" x14ac:dyDescent="0.25">
      <c r="A34" s="28" t="s">
        <v>30</v>
      </c>
      <c r="B34" s="17" t="s">
        <v>31</v>
      </c>
      <c r="C34" s="28" t="s">
        <v>364</v>
      </c>
      <c r="D34" s="28" t="s">
        <v>32</v>
      </c>
      <c r="E34" s="18" t="s">
        <v>26</v>
      </c>
      <c r="F34" s="17">
        <v>346.68</v>
      </c>
      <c r="G34" s="24"/>
      <c r="H34" s="24">
        <f>ROUND(G34 * (1 + 28.82 / 100), 2)</f>
        <v>0</v>
      </c>
      <c r="I34" s="24">
        <f>ROUND(F34 * H34, 2)</f>
        <v>0</v>
      </c>
      <c r="J34" s="36">
        <f t="shared" si="0"/>
        <v>0</v>
      </c>
    </row>
    <row r="35" spans="1:10" x14ac:dyDescent="0.25">
      <c r="A35" s="29" t="s">
        <v>9</v>
      </c>
      <c r="B35" s="29"/>
      <c r="C35" s="29"/>
      <c r="D35" s="29" t="s">
        <v>369</v>
      </c>
      <c r="E35" s="29"/>
      <c r="F35" s="25"/>
      <c r="G35" s="29"/>
      <c r="H35" s="29"/>
      <c r="I35" s="34">
        <f>I36+I41</f>
        <v>0</v>
      </c>
      <c r="J35" s="35">
        <f t="shared" si="0"/>
        <v>0</v>
      </c>
    </row>
    <row r="36" spans="1:10" x14ac:dyDescent="0.25">
      <c r="A36" s="29" t="s">
        <v>10</v>
      </c>
      <c r="B36" s="29"/>
      <c r="C36" s="29"/>
      <c r="D36" s="29" t="s">
        <v>370</v>
      </c>
      <c r="E36" s="29"/>
      <c r="F36" s="25"/>
      <c r="G36" s="29"/>
      <c r="H36" s="29"/>
      <c r="I36" s="34">
        <f>SUM(I37:I40)</f>
        <v>0</v>
      </c>
      <c r="J36" s="35">
        <f t="shared" si="0"/>
        <v>0</v>
      </c>
    </row>
    <row r="37" spans="1:10" x14ac:dyDescent="0.25">
      <c r="A37" s="28" t="s">
        <v>102</v>
      </c>
      <c r="B37" s="17" t="s">
        <v>371</v>
      </c>
      <c r="C37" s="28" t="s">
        <v>364</v>
      </c>
      <c r="D37" s="28" t="s">
        <v>372</v>
      </c>
      <c r="E37" s="18" t="s">
        <v>26</v>
      </c>
      <c r="F37" s="17">
        <v>180</v>
      </c>
      <c r="G37" s="24"/>
      <c r="H37" s="24">
        <f>ROUND(G37 * (1 + 28.82 / 100), 2)</f>
        <v>0</v>
      </c>
      <c r="I37" s="24">
        <f>ROUND(F37 * H37, 2)</f>
        <v>0</v>
      </c>
      <c r="J37" s="36">
        <f t="shared" si="0"/>
        <v>0</v>
      </c>
    </row>
    <row r="38" spans="1:10" ht="26.4" x14ac:dyDescent="0.25">
      <c r="A38" s="28" t="s">
        <v>103</v>
      </c>
      <c r="B38" s="17" t="s">
        <v>373</v>
      </c>
      <c r="C38" s="28" t="s">
        <v>364</v>
      </c>
      <c r="D38" s="28" t="s">
        <v>374</v>
      </c>
      <c r="E38" s="18" t="s">
        <v>26</v>
      </c>
      <c r="F38" s="17">
        <v>234</v>
      </c>
      <c r="G38" s="24"/>
      <c r="H38" s="24">
        <f>ROUND(G38 * (1 + 28.82 / 100), 2)</f>
        <v>0</v>
      </c>
      <c r="I38" s="24">
        <f>ROUND(F38 * H38, 2)</f>
        <v>0</v>
      </c>
      <c r="J38" s="36">
        <f t="shared" si="0"/>
        <v>0</v>
      </c>
    </row>
    <row r="39" spans="1:10" ht="39.6" x14ac:dyDescent="0.25">
      <c r="A39" s="28" t="s">
        <v>104</v>
      </c>
      <c r="B39" s="17" t="s">
        <v>375</v>
      </c>
      <c r="C39" s="28" t="s">
        <v>22</v>
      </c>
      <c r="D39" s="28" t="s">
        <v>376</v>
      </c>
      <c r="E39" s="18" t="s">
        <v>26</v>
      </c>
      <c r="F39" s="17">
        <v>180</v>
      </c>
      <c r="G39" s="24"/>
      <c r="H39" s="24">
        <f>ROUND(G39 * (1 + 28.82 / 100), 2)</f>
        <v>0</v>
      </c>
      <c r="I39" s="24">
        <f>ROUND(F39 * H39, 2)</f>
        <v>0</v>
      </c>
      <c r="J39" s="36">
        <f t="shared" si="0"/>
        <v>0</v>
      </c>
    </row>
    <row r="40" spans="1:10" ht="52.8" x14ac:dyDescent="0.25">
      <c r="A40" s="28" t="s">
        <v>727</v>
      </c>
      <c r="B40" s="17" t="s">
        <v>728</v>
      </c>
      <c r="C40" s="28" t="s">
        <v>22</v>
      </c>
      <c r="D40" s="28" t="s">
        <v>720</v>
      </c>
      <c r="E40" s="18" t="s">
        <v>26</v>
      </c>
      <c r="F40" s="17">
        <v>150</v>
      </c>
      <c r="G40" s="24"/>
      <c r="H40" s="24">
        <f>ROUND(G40 * (1 + 28.82 / 100), 2)</f>
        <v>0</v>
      </c>
      <c r="I40" s="24">
        <f>ROUND(F40 * H40, 2)</f>
        <v>0</v>
      </c>
      <c r="J40" s="36">
        <f t="shared" si="0"/>
        <v>0</v>
      </c>
    </row>
    <row r="41" spans="1:10" x14ac:dyDescent="0.25">
      <c r="A41" s="29" t="s">
        <v>377</v>
      </c>
      <c r="B41" s="29"/>
      <c r="C41" s="29"/>
      <c r="D41" s="29" t="s">
        <v>378</v>
      </c>
      <c r="E41" s="29"/>
      <c r="F41" s="25"/>
      <c r="G41" s="29"/>
      <c r="H41" s="29"/>
      <c r="I41" s="34">
        <f>SUM(I42)</f>
        <v>0</v>
      </c>
      <c r="J41" s="35">
        <f t="shared" si="0"/>
        <v>0</v>
      </c>
    </row>
    <row r="42" spans="1:10" ht="26.4" x14ac:dyDescent="0.25">
      <c r="A42" s="28" t="s">
        <v>379</v>
      </c>
      <c r="B42" s="17" t="s">
        <v>373</v>
      </c>
      <c r="C42" s="28" t="s">
        <v>364</v>
      </c>
      <c r="D42" s="28" t="s">
        <v>374</v>
      </c>
      <c r="E42" s="18" t="s">
        <v>26</v>
      </c>
      <c r="F42" s="17">
        <v>195</v>
      </c>
      <c r="G42" s="24"/>
      <c r="H42" s="24">
        <f>ROUND(G42 * (1 + 28.82 / 100), 2)</f>
        <v>0</v>
      </c>
      <c r="I42" s="24">
        <f>ROUND(F42 * H42, 2)</f>
        <v>0</v>
      </c>
      <c r="J42" s="36">
        <f t="shared" si="0"/>
        <v>0</v>
      </c>
    </row>
    <row r="43" spans="1:10" x14ac:dyDescent="0.25">
      <c r="A43" s="29" t="s">
        <v>11</v>
      </c>
      <c r="B43" s="29"/>
      <c r="C43" s="29"/>
      <c r="D43" s="29" t="s">
        <v>380</v>
      </c>
      <c r="E43" s="29"/>
      <c r="F43" s="25"/>
      <c r="G43" s="29"/>
      <c r="H43" s="29"/>
      <c r="I43" s="34">
        <f>I44+I57+I60+I64+I68+I77+I91</f>
        <v>0</v>
      </c>
      <c r="J43" s="35">
        <f t="shared" si="0"/>
        <v>0</v>
      </c>
    </row>
    <row r="44" spans="1:10" x14ac:dyDescent="0.25">
      <c r="A44" s="29" t="s">
        <v>12</v>
      </c>
      <c r="B44" s="29"/>
      <c r="C44" s="29"/>
      <c r="D44" s="29" t="s">
        <v>166</v>
      </c>
      <c r="E44" s="29"/>
      <c r="F44" s="25"/>
      <c r="G44" s="29"/>
      <c r="H44" s="29"/>
      <c r="I44" s="34">
        <f>SUM(I45:I56)</f>
        <v>0</v>
      </c>
      <c r="J44" s="35">
        <f t="shared" si="0"/>
        <v>0</v>
      </c>
    </row>
    <row r="45" spans="1:10" ht="52.8" x14ac:dyDescent="0.25">
      <c r="A45" s="28" t="s">
        <v>77</v>
      </c>
      <c r="B45" s="17" t="s">
        <v>381</v>
      </c>
      <c r="C45" s="28" t="s">
        <v>22</v>
      </c>
      <c r="D45" s="28" t="s">
        <v>382</v>
      </c>
      <c r="E45" s="18" t="s">
        <v>16</v>
      </c>
      <c r="F45" s="17">
        <v>48</v>
      </c>
      <c r="G45" s="24"/>
      <c r="H45" s="24">
        <f t="shared" ref="H45:H56" si="3">ROUND(G45 * (1 + 28.82 / 100), 2)</f>
        <v>0</v>
      </c>
      <c r="I45" s="24">
        <f t="shared" ref="I45:I56" si="4">ROUND(F45 * H45, 2)</f>
        <v>0</v>
      </c>
      <c r="J45" s="36">
        <f t="shared" si="0"/>
        <v>0</v>
      </c>
    </row>
    <row r="46" spans="1:10" x14ac:dyDescent="0.25">
      <c r="A46" s="28" t="s">
        <v>78</v>
      </c>
      <c r="B46" s="17" t="s">
        <v>152</v>
      </c>
      <c r="C46" s="28" t="s">
        <v>364</v>
      </c>
      <c r="D46" s="28" t="s">
        <v>153</v>
      </c>
      <c r="E46" s="18" t="s">
        <v>26</v>
      </c>
      <c r="F46" s="17">
        <v>2.36</v>
      </c>
      <c r="G46" s="24"/>
      <c r="H46" s="24">
        <f t="shared" si="3"/>
        <v>0</v>
      </c>
      <c r="I46" s="24">
        <f t="shared" si="4"/>
        <v>0</v>
      </c>
      <c r="J46" s="36">
        <f t="shared" si="0"/>
        <v>0</v>
      </c>
    </row>
    <row r="47" spans="1:10" ht="26.4" x14ac:dyDescent="0.25">
      <c r="A47" s="28" t="s">
        <v>79</v>
      </c>
      <c r="B47" s="17" t="s">
        <v>291</v>
      </c>
      <c r="C47" s="28" t="s">
        <v>22</v>
      </c>
      <c r="D47" s="28" t="s">
        <v>292</v>
      </c>
      <c r="E47" s="18" t="s">
        <v>6</v>
      </c>
      <c r="F47" s="17">
        <v>16.29</v>
      </c>
      <c r="G47" s="24"/>
      <c r="H47" s="24">
        <f t="shared" si="3"/>
        <v>0</v>
      </c>
      <c r="I47" s="24">
        <f t="shared" si="4"/>
        <v>0</v>
      </c>
      <c r="J47" s="36">
        <f t="shared" si="0"/>
        <v>0</v>
      </c>
    </row>
    <row r="48" spans="1:10" x14ac:dyDescent="0.25">
      <c r="A48" s="28" t="s">
        <v>383</v>
      </c>
      <c r="B48" s="17" t="s">
        <v>384</v>
      </c>
      <c r="C48" s="28" t="s">
        <v>364</v>
      </c>
      <c r="D48" s="28" t="s">
        <v>385</v>
      </c>
      <c r="E48" s="18" t="s">
        <v>26</v>
      </c>
      <c r="F48" s="17">
        <v>0.81</v>
      </c>
      <c r="G48" s="24"/>
      <c r="H48" s="24">
        <f t="shared" si="3"/>
        <v>0</v>
      </c>
      <c r="I48" s="24">
        <f t="shared" si="4"/>
        <v>0</v>
      </c>
      <c r="J48" s="36">
        <f t="shared" si="0"/>
        <v>0</v>
      </c>
    </row>
    <row r="49" spans="1:10" x14ac:dyDescent="0.25">
      <c r="A49" s="28" t="s">
        <v>386</v>
      </c>
      <c r="B49" s="17" t="s">
        <v>41</v>
      </c>
      <c r="C49" s="28" t="s">
        <v>364</v>
      </c>
      <c r="D49" s="28" t="s">
        <v>42</v>
      </c>
      <c r="E49" s="18" t="s">
        <v>6</v>
      </c>
      <c r="F49" s="17">
        <v>27.92</v>
      </c>
      <c r="G49" s="24"/>
      <c r="H49" s="24">
        <f t="shared" si="3"/>
        <v>0</v>
      </c>
      <c r="I49" s="24">
        <f t="shared" si="4"/>
        <v>0</v>
      </c>
      <c r="J49" s="36">
        <f t="shared" si="0"/>
        <v>0</v>
      </c>
    </row>
    <row r="50" spans="1:10" x14ac:dyDescent="0.25">
      <c r="A50" s="28" t="s">
        <v>387</v>
      </c>
      <c r="B50" s="17" t="s">
        <v>43</v>
      </c>
      <c r="C50" s="28" t="s">
        <v>364</v>
      </c>
      <c r="D50" s="28" t="s">
        <v>44</v>
      </c>
      <c r="E50" s="18" t="s">
        <v>45</v>
      </c>
      <c r="F50" s="17">
        <v>183.32</v>
      </c>
      <c r="G50" s="24"/>
      <c r="H50" s="24">
        <f t="shared" si="3"/>
        <v>0</v>
      </c>
      <c r="I50" s="24">
        <f t="shared" si="4"/>
        <v>0</v>
      </c>
      <c r="J50" s="36">
        <f t="shared" si="0"/>
        <v>0</v>
      </c>
    </row>
    <row r="51" spans="1:10" x14ac:dyDescent="0.25">
      <c r="A51" s="28" t="s">
        <v>388</v>
      </c>
      <c r="B51" s="17" t="s">
        <v>64</v>
      </c>
      <c r="C51" s="28" t="s">
        <v>364</v>
      </c>
      <c r="D51" s="28" t="s">
        <v>65</v>
      </c>
      <c r="E51" s="18" t="s">
        <v>26</v>
      </c>
      <c r="F51" s="17">
        <v>2.09</v>
      </c>
      <c r="G51" s="24"/>
      <c r="H51" s="24">
        <f t="shared" si="3"/>
        <v>0</v>
      </c>
      <c r="I51" s="24">
        <f t="shared" si="4"/>
        <v>0</v>
      </c>
      <c r="J51" s="36">
        <f t="shared" si="0"/>
        <v>0</v>
      </c>
    </row>
    <row r="52" spans="1:10" x14ac:dyDescent="0.25">
      <c r="A52" s="28" t="s">
        <v>389</v>
      </c>
      <c r="B52" s="17" t="s">
        <v>48</v>
      </c>
      <c r="C52" s="28" t="s">
        <v>364</v>
      </c>
      <c r="D52" s="28" t="s">
        <v>49</v>
      </c>
      <c r="E52" s="18" t="s">
        <v>26</v>
      </c>
      <c r="F52" s="17">
        <v>2.09</v>
      </c>
      <c r="G52" s="24"/>
      <c r="H52" s="24">
        <f t="shared" si="3"/>
        <v>0</v>
      </c>
      <c r="I52" s="24">
        <f t="shared" si="4"/>
        <v>0</v>
      </c>
      <c r="J52" s="36">
        <f t="shared" si="0"/>
        <v>0</v>
      </c>
    </row>
    <row r="53" spans="1:10" ht="26.4" x14ac:dyDescent="0.25">
      <c r="A53" s="28" t="s">
        <v>390</v>
      </c>
      <c r="B53" s="17" t="s">
        <v>391</v>
      </c>
      <c r="C53" s="28" t="s">
        <v>364</v>
      </c>
      <c r="D53" s="28" t="s">
        <v>392</v>
      </c>
      <c r="E53" s="18" t="s">
        <v>6</v>
      </c>
      <c r="F53" s="17">
        <v>1.78</v>
      </c>
      <c r="G53" s="24"/>
      <c r="H53" s="24">
        <f t="shared" si="3"/>
        <v>0</v>
      </c>
      <c r="I53" s="24">
        <f t="shared" si="4"/>
        <v>0</v>
      </c>
      <c r="J53" s="36">
        <f t="shared" si="0"/>
        <v>0</v>
      </c>
    </row>
    <row r="54" spans="1:10" ht="26.4" x14ac:dyDescent="0.25">
      <c r="A54" s="28" t="s">
        <v>393</v>
      </c>
      <c r="B54" s="17" t="s">
        <v>394</v>
      </c>
      <c r="C54" s="28" t="s">
        <v>364</v>
      </c>
      <c r="D54" s="28" t="s">
        <v>395</v>
      </c>
      <c r="E54" s="18" t="s">
        <v>6</v>
      </c>
      <c r="F54" s="17">
        <v>32.58</v>
      </c>
      <c r="G54" s="24"/>
      <c r="H54" s="24">
        <f t="shared" si="3"/>
        <v>0</v>
      </c>
      <c r="I54" s="24">
        <f t="shared" si="4"/>
        <v>0</v>
      </c>
      <c r="J54" s="36">
        <f t="shared" si="0"/>
        <v>0</v>
      </c>
    </row>
    <row r="55" spans="1:10" x14ac:dyDescent="0.25">
      <c r="A55" s="28" t="s">
        <v>396</v>
      </c>
      <c r="B55" s="17" t="s">
        <v>173</v>
      </c>
      <c r="C55" s="28" t="s">
        <v>364</v>
      </c>
      <c r="D55" s="28" t="s">
        <v>174</v>
      </c>
      <c r="E55" s="18" t="s">
        <v>26</v>
      </c>
      <c r="F55" s="17">
        <v>19.75</v>
      </c>
      <c r="G55" s="24"/>
      <c r="H55" s="24">
        <f t="shared" si="3"/>
        <v>0</v>
      </c>
      <c r="I55" s="24">
        <f t="shared" si="4"/>
        <v>0</v>
      </c>
      <c r="J55" s="36">
        <f t="shared" si="0"/>
        <v>0</v>
      </c>
    </row>
    <row r="56" spans="1:10" ht="26.4" x14ac:dyDescent="0.25">
      <c r="A56" s="28" t="s">
        <v>397</v>
      </c>
      <c r="B56" s="17" t="s">
        <v>31</v>
      </c>
      <c r="C56" s="28" t="s">
        <v>364</v>
      </c>
      <c r="D56" s="28" t="s">
        <v>32</v>
      </c>
      <c r="E56" s="18" t="s">
        <v>26</v>
      </c>
      <c r="F56" s="17">
        <v>3.78</v>
      </c>
      <c r="G56" s="24"/>
      <c r="H56" s="24">
        <f t="shared" si="3"/>
        <v>0</v>
      </c>
      <c r="I56" s="24">
        <f t="shared" si="4"/>
        <v>0</v>
      </c>
      <c r="J56" s="36">
        <f t="shared" si="0"/>
        <v>0</v>
      </c>
    </row>
    <row r="57" spans="1:10" x14ac:dyDescent="0.25">
      <c r="A57" s="29" t="s">
        <v>106</v>
      </c>
      <c r="B57" s="29"/>
      <c r="C57" s="29"/>
      <c r="D57" s="29" t="s">
        <v>176</v>
      </c>
      <c r="E57" s="29"/>
      <c r="F57" s="25"/>
      <c r="G57" s="29"/>
      <c r="H57" s="29"/>
      <c r="I57" s="34">
        <f>SUM(I58:I59)</f>
        <v>0</v>
      </c>
      <c r="J57" s="35">
        <f t="shared" si="0"/>
        <v>0</v>
      </c>
    </row>
    <row r="58" spans="1:10" x14ac:dyDescent="0.25">
      <c r="A58" s="28" t="s">
        <v>107</v>
      </c>
      <c r="B58" s="17" t="s">
        <v>43</v>
      </c>
      <c r="C58" s="28" t="s">
        <v>364</v>
      </c>
      <c r="D58" s="28" t="s">
        <v>44</v>
      </c>
      <c r="E58" s="18" t="s">
        <v>45</v>
      </c>
      <c r="F58" s="17">
        <v>252</v>
      </c>
      <c r="G58" s="24"/>
      <c r="H58" s="24">
        <f>ROUND(G58 * (1 + 28.82 / 100), 2)</f>
        <v>0</v>
      </c>
      <c r="I58" s="24">
        <f>ROUND(F58 * H58, 2)</f>
        <v>0</v>
      </c>
      <c r="J58" s="36">
        <f t="shared" si="0"/>
        <v>0</v>
      </c>
    </row>
    <row r="59" spans="1:10" ht="26.4" x14ac:dyDescent="0.25">
      <c r="A59" s="28" t="s">
        <v>108</v>
      </c>
      <c r="B59" s="17" t="s">
        <v>398</v>
      </c>
      <c r="C59" s="28" t="s">
        <v>364</v>
      </c>
      <c r="D59" s="28" t="s">
        <v>399</v>
      </c>
      <c r="E59" s="18" t="s">
        <v>6</v>
      </c>
      <c r="F59" s="17">
        <v>64.540000000000006</v>
      </c>
      <c r="G59" s="24"/>
      <c r="H59" s="24">
        <f>ROUND(G59 * (1 + 28.82 / 100), 2)</f>
        <v>0</v>
      </c>
      <c r="I59" s="24">
        <f>ROUND(F59 * H59, 2)</f>
        <v>0</v>
      </c>
      <c r="J59" s="36">
        <f t="shared" si="0"/>
        <v>0</v>
      </c>
    </row>
    <row r="60" spans="1:10" x14ac:dyDescent="0.25">
      <c r="A60" s="29" t="s">
        <v>400</v>
      </c>
      <c r="B60" s="29"/>
      <c r="C60" s="29"/>
      <c r="D60" s="29" t="s">
        <v>401</v>
      </c>
      <c r="E60" s="29"/>
      <c r="F60" s="25"/>
      <c r="G60" s="29"/>
      <c r="H60" s="29"/>
      <c r="I60" s="34">
        <f>SUM(I61:I63)</f>
        <v>0</v>
      </c>
      <c r="J60" s="35">
        <f t="shared" si="0"/>
        <v>0</v>
      </c>
    </row>
    <row r="61" spans="1:10" x14ac:dyDescent="0.25">
      <c r="A61" s="28" t="s">
        <v>402</v>
      </c>
      <c r="B61" s="17" t="s">
        <v>202</v>
      </c>
      <c r="C61" s="28" t="s">
        <v>364</v>
      </c>
      <c r="D61" s="28" t="s">
        <v>203</v>
      </c>
      <c r="E61" s="18" t="s">
        <v>6</v>
      </c>
      <c r="F61" s="17">
        <v>137.46</v>
      </c>
      <c r="G61" s="24"/>
      <c r="H61" s="24">
        <f>ROUND(G61 * (1 + 28.82 / 100), 2)</f>
        <v>0</v>
      </c>
      <c r="I61" s="24">
        <f>ROUND(F61 * H61, 2)</f>
        <v>0</v>
      </c>
      <c r="J61" s="36">
        <f t="shared" si="0"/>
        <v>0</v>
      </c>
    </row>
    <row r="62" spans="1:10" x14ac:dyDescent="0.25">
      <c r="A62" s="28" t="s">
        <v>403</v>
      </c>
      <c r="B62" s="17" t="s">
        <v>404</v>
      </c>
      <c r="C62" s="28" t="s">
        <v>364</v>
      </c>
      <c r="D62" s="28" t="s">
        <v>405</v>
      </c>
      <c r="E62" s="18" t="s">
        <v>6</v>
      </c>
      <c r="F62" s="17">
        <v>65.55</v>
      </c>
      <c r="G62" s="24"/>
      <c r="H62" s="24">
        <f>ROUND(G62 * (1 + 28.82 / 100), 2)</f>
        <v>0</v>
      </c>
      <c r="I62" s="24">
        <f>ROUND(F62 * H62, 2)</f>
        <v>0</v>
      </c>
      <c r="J62" s="36">
        <f t="shared" si="0"/>
        <v>0</v>
      </c>
    </row>
    <row r="63" spans="1:10" ht="26.4" x14ac:dyDescent="0.25">
      <c r="A63" s="28" t="s">
        <v>406</v>
      </c>
      <c r="B63" s="17" t="s">
        <v>729</v>
      </c>
      <c r="C63" s="28" t="s">
        <v>22</v>
      </c>
      <c r="D63" s="28" t="s">
        <v>730</v>
      </c>
      <c r="E63" s="18" t="s">
        <v>26</v>
      </c>
      <c r="F63" s="17">
        <v>4.1500000000000004</v>
      </c>
      <c r="G63" s="24"/>
      <c r="H63" s="24">
        <f>ROUND(G63 * (1 + 28.82 / 100), 2)</f>
        <v>0</v>
      </c>
      <c r="I63" s="24">
        <f>ROUND(F63 * H63, 2)</f>
        <v>0</v>
      </c>
      <c r="J63" s="36">
        <f t="shared" si="0"/>
        <v>0</v>
      </c>
    </row>
    <row r="64" spans="1:10" x14ac:dyDescent="0.25">
      <c r="A64" s="29" t="s">
        <v>407</v>
      </c>
      <c r="B64" s="29"/>
      <c r="C64" s="29"/>
      <c r="D64" s="29" t="s">
        <v>267</v>
      </c>
      <c r="E64" s="29"/>
      <c r="F64" s="25"/>
      <c r="G64" s="29"/>
      <c r="H64" s="29"/>
      <c r="I64" s="34">
        <f>SUM(I65:I67)</f>
        <v>0</v>
      </c>
      <c r="J64" s="35">
        <f t="shared" si="0"/>
        <v>0</v>
      </c>
    </row>
    <row r="65" spans="1:10" x14ac:dyDescent="0.25">
      <c r="A65" s="28" t="s">
        <v>408</v>
      </c>
      <c r="B65" s="17" t="s">
        <v>268</v>
      </c>
      <c r="C65" s="28" t="s">
        <v>364</v>
      </c>
      <c r="D65" s="28" t="s">
        <v>269</v>
      </c>
      <c r="E65" s="18" t="s">
        <v>27</v>
      </c>
      <c r="F65" s="17">
        <v>709.94</v>
      </c>
      <c r="G65" s="24"/>
      <c r="H65" s="24">
        <f>ROUND(G65 * (1 + 28.82 / 100), 2)</f>
        <v>0</v>
      </c>
      <c r="I65" s="24">
        <f>ROUND(F65 * H65, 2)</f>
        <v>0</v>
      </c>
      <c r="J65" s="36">
        <f t="shared" si="0"/>
        <v>0</v>
      </c>
    </row>
    <row r="66" spans="1:10" ht="26.4" x14ac:dyDescent="0.25">
      <c r="A66" s="28" t="s">
        <v>409</v>
      </c>
      <c r="B66" s="17" t="s">
        <v>410</v>
      </c>
      <c r="C66" s="28" t="s">
        <v>364</v>
      </c>
      <c r="D66" s="28" t="s">
        <v>411</v>
      </c>
      <c r="E66" s="18" t="s">
        <v>6</v>
      </c>
      <c r="F66" s="17">
        <v>65.959999999999994</v>
      </c>
      <c r="G66" s="24"/>
      <c r="H66" s="24">
        <f>ROUND(G66 * (1 + 28.82 / 100), 2)</f>
        <v>0</v>
      </c>
      <c r="I66" s="24">
        <f>ROUND(F66 * H66, 2)</f>
        <v>0</v>
      </c>
      <c r="J66" s="36">
        <f t="shared" si="0"/>
        <v>0</v>
      </c>
    </row>
    <row r="67" spans="1:10" x14ac:dyDescent="0.25">
      <c r="A67" s="28" t="s">
        <v>412</v>
      </c>
      <c r="B67" s="17" t="s">
        <v>270</v>
      </c>
      <c r="C67" s="28" t="s">
        <v>364</v>
      </c>
      <c r="D67" s="28" t="s">
        <v>271</v>
      </c>
      <c r="E67" s="18" t="s">
        <v>16</v>
      </c>
      <c r="F67" s="17">
        <v>45.55</v>
      </c>
      <c r="G67" s="24"/>
      <c r="H67" s="24">
        <f>ROUND(G67 * (1 + 28.82 / 100), 2)</f>
        <v>0</v>
      </c>
      <c r="I67" s="24">
        <f>ROUND(F67 * H67, 2)</f>
        <v>0</v>
      </c>
      <c r="J67" s="36">
        <f t="shared" si="0"/>
        <v>0</v>
      </c>
    </row>
    <row r="68" spans="1:10" x14ac:dyDescent="0.25">
      <c r="A68" s="29" t="s">
        <v>413</v>
      </c>
      <c r="B68" s="29"/>
      <c r="C68" s="29"/>
      <c r="D68" s="29" t="s">
        <v>414</v>
      </c>
      <c r="E68" s="29"/>
      <c r="F68" s="25"/>
      <c r="G68" s="29"/>
      <c r="H68" s="29"/>
      <c r="I68" s="34">
        <f>SUM(I69:I76)</f>
        <v>0</v>
      </c>
      <c r="J68" s="35">
        <f t="shared" si="0"/>
        <v>0</v>
      </c>
    </row>
    <row r="69" spans="1:10" x14ac:dyDescent="0.25">
      <c r="A69" s="28" t="s">
        <v>415</v>
      </c>
      <c r="B69" s="17" t="s">
        <v>272</v>
      </c>
      <c r="C69" s="28" t="s">
        <v>364</v>
      </c>
      <c r="D69" s="28" t="s">
        <v>273</v>
      </c>
      <c r="E69" s="18" t="s">
        <v>6</v>
      </c>
      <c r="F69" s="17">
        <v>6.4</v>
      </c>
      <c r="G69" s="24"/>
      <c r="H69" s="24">
        <f t="shared" ref="H69:H76" si="5">ROUND(G69 * (1 + 28.82 / 100), 2)</f>
        <v>0</v>
      </c>
      <c r="I69" s="24">
        <f t="shared" ref="I69:I76" si="6">ROUND(F69 * H69, 2)</f>
        <v>0</v>
      </c>
      <c r="J69" s="36">
        <f t="shared" si="0"/>
        <v>0</v>
      </c>
    </row>
    <row r="70" spans="1:10" x14ac:dyDescent="0.25">
      <c r="A70" s="28" t="s">
        <v>416</v>
      </c>
      <c r="B70" s="17" t="s">
        <v>274</v>
      </c>
      <c r="C70" s="28" t="s">
        <v>364</v>
      </c>
      <c r="D70" s="28" t="s">
        <v>275</v>
      </c>
      <c r="E70" s="18" t="s">
        <v>6</v>
      </c>
      <c r="F70" s="17">
        <v>6.4</v>
      </c>
      <c r="G70" s="24"/>
      <c r="H70" s="24">
        <f t="shared" si="5"/>
        <v>0</v>
      </c>
      <c r="I70" s="24">
        <f t="shared" si="6"/>
        <v>0</v>
      </c>
      <c r="J70" s="36">
        <f t="shared" si="0"/>
        <v>0</v>
      </c>
    </row>
    <row r="71" spans="1:10" ht="26.4" x14ac:dyDescent="0.25">
      <c r="A71" s="28" t="s">
        <v>417</v>
      </c>
      <c r="B71" s="17" t="s">
        <v>418</v>
      </c>
      <c r="C71" s="28" t="s">
        <v>364</v>
      </c>
      <c r="D71" s="28" t="s">
        <v>419</v>
      </c>
      <c r="E71" s="18" t="s">
        <v>6</v>
      </c>
      <c r="F71" s="17">
        <v>2.88</v>
      </c>
      <c r="G71" s="24"/>
      <c r="H71" s="24">
        <f t="shared" si="5"/>
        <v>0</v>
      </c>
      <c r="I71" s="24">
        <f t="shared" si="6"/>
        <v>0</v>
      </c>
      <c r="J71" s="36">
        <f t="shared" si="0"/>
        <v>0</v>
      </c>
    </row>
    <row r="72" spans="1:10" ht="26.4" x14ac:dyDescent="0.25">
      <c r="A72" s="28" t="s">
        <v>420</v>
      </c>
      <c r="B72" s="17" t="s">
        <v>421</v>
      </c>
      <c r="C72" s="28" t="s">
        <v>364</v>
      </c>
      <c r="D72" s="28" t="s">
        <v>422</v>
      </c>
      <c r="E72" s="18" t="s">
        <v>15</v>
      </c>
      <c r="F72" s="17">
        <v>2</v>
      </c>
      <c r="G72" s="24"/>
      <c r="H72" s="24">
        <f t="shared" si="5"/>
        <v>0</v>
      </c>
      <c r="I72" s="24">
        <f t="shared" si="6"/>
        <v>0</v>
      </c>
      <c r="J72" s="36">
        <f t="shared" si="0"/>
        <v>0</v>
      </c>
    </row>
    <row r="73" spans="1:10" ht="39.6" x14ac:dyDescent="0.25">
      <c r="A73" s="28" t="s">
        <v>423</v>
      </c>
      <c r="B73" s="17" t="s">
        <v>424</v>
      </c>
      <c r="C73" s="28" t="s">
        <v>364</v>
      </c>
      <c r="D73" s="28" t="s">
        <v>425</v>
      </c>
      <c r="E73" s="18" t="s">
        <v>15</v>
      </c>
      <c r="F73" s="17">
        <v>2</v>
      </c>
      <c r="G73" s="24"/>
      <c r="H73" s="24">
        <f t="shared" si="5"/>
        <v>0</v>
      </c>
      <c r="I73" s="24">
        <f t="shared" si="6"/>
        <v>0</v>
      </c>
      <c r="J73" s="36">
        <f t="shared" si="0"/>
        <v>0</v>
      </c>
    </row>
    <row r="74" spans="1:10" x14ac:dyDescent="0.25">
      <c r="A74" s="28" t="s">
        <v>426</v>
      </c>
      <c r="B74" s="17" t="s">
        <v>427</v>
      </c>
      <c r="C74" s="28" t="s">
        <v>364</v>
      </c>
      <c r="D74" s="28" t="s">
        <v>428</v>
      </c>
      <c r="E74" s="18" t="s">
        <v>6</v>
      </c>
      <c r="F74" s="17">
        <v>18</v>
      </c>
      <c r="G74" s="24"/>
      <c r="H74" s="24">
        <f t="shared" si="5"/>
        <v>0</v>
      </c>
      <c r="I74" s="24">
        <f t="shared" si="6"/>
        <v>0</v>
      </c>
      <c r="J74" s="36">
        <f t="shared" si="0"/>
        <v>0</v>
      </c>
    </row>
    <row r="75" spans="1:10" ht="26.4" x14ac:dyDescent="0.25">
      <c r="A75" s="28" t="s">
        <v>429</v>
      </c>
      <c r="B75" s="17" t="s">
        <v>430</v>
      </c>
      <c r="C75" s="28" t="s">
        <v>364</v>
      </c>
      <c r="D75" s="28" t="s">
        <v>431</v>
      </c>
      <c r="E75" s="18" t="s">
        <v>15</v>
      </c>
      <c r="F75" s="17">
        <v>6</v>
      </c>
      <c r="G75" s="24"/>
      <c r="H75" s="24">
        <f t="shared" si="5"/>
        <v>0</v>
      </c>
      <c r="I75" s="24">
        <f t="shared" si="6"/>
        <v>0</v>
      </c>
      <c r="J75" s="36">
        <f t="shared" ref="J75:J138" si="7">I75 / 1202668.28</f>
        <v>0</v>
      </c>
    </row>
    <row r="76" spans="1:10" x14ac:dyDescent="0.25">
      <c r="A76" s="28" t="s">
        <v>432</v>
      </c>
      <c r="B76" s="17" t="s">
        <v>433</v>
      </c>
      <c r="C76" s="28" t="s">
        <v>364</v>
      </c>
      <c r="D76" s="28" t="s">
        <v>434</v>
      </c>
      <c r="E76" s="18" t="s">
        <v>111</v>
      </c>
      <c r="F76" s="17">
        <v>6</v>
      </c>
      <c r="G76" s="24"/>
      <c r="H76" s="24">
        <f t="shared" si="5"/>
        <v>0</v>
      </c>
      <c r="I76" s="24">
        <f t="shared" si="6"/>
        <v>0</v>
      </c>
      <c r="J76" s="36">
        <f t="shared" si="7"/>
        <v>0</v>
      </c>
    </row>
    <row r="77" spans="1:10" x14ac:dyDescent="0.25">
      <c r="A77" s="29" t="s">
        <v>435</v>
      </c>
      <c r="B77" s="29"/>
      <c r="C77" s="29"/>
      <c r="D77" s="29" t="s">
        <v>436</v>
      </c>
      <c r="E77" s="29"/>
      <c r="F77" s="25"/>
      <c r="G77" s="29"/>
      <c r="H77" s="29"/>
      <c r="I77" s="34">
        <f>SUM(I78:I90)</f>
        <v>0</v>
      </c>
      <c r="J77" s="35">
        <f t="shared" si="7"/>
        <v>0</v>
      </c>
    </row>
    <row r="78" spans="1:10" x14ac:dyDescent="0.25">
      <c r="A78" s="28" t="s">
        <v>437</v>
      </c>
      <c r="B78" s="17" t="s">
        <v>125</v>
      </c>
      <c r="C78" s="28" t="s">
        <v>364</v>
      </c>
      <c r="D78" s="28" t="s">
        <v>126</v>
      </c>
      <c r="E78" s="18" t="s">
        <v>6</v>
      </c>
      <c r="F78" s="17">
        <v>420.6</v>
      </c>
      <c r="G78" s="24"/>
      <c r="H78" s="24">
        <f t="shared" ref="H78:H90" si="8">ROUND(G78 * (1 + 28.82 / 100), 2)</f>
        <v>0</v>
      </c>
      <c r="I78" s="24">
        <f t="shared" ref="I78:I90" si="9">ROUND(F78 * H78, 2)</f>
        <v>0</v>
      </c>
      <c r="J78" s="36">
        <f t="shared" si="7"/>
        <v>0</v>
      </c>
    </row>
    <row r="79" spans="1:10" x14ac:dyDescent="0.25">
      <c r="A79" s="28" t="s">
        <v>438</v>
      </c>
      <c r="B79" s="17" t="s">
        <v>439</v>
      </c>
      <c r="C79" s="28" t="s">
        <v>364</v>
      </c>
      <c r="D79" s="28" t="s">
        <v>440</v>
      </c>
      <c r="E79" s="18" t="s">
        <v>6</v>
      </c>
      <c r="F79" s="17">
        <v>420.6</v>
      </c>
      <c r="G79" s="24"/>
      <c r="H79" s="24">
        <f t="shared" si="8"/>
        <v>0</v>
      </c>
      <c r="I79" s="24">
        <f t="shared" si="9"/>
        <v>0</v>
      </c>
      <c r="J79" s="36">
        <f t="shared" si="7"/>
        <v>0</v>
      </c>
    </row>
    <row r="80" spans="1:10" x14ac:dyDescent="0.25">
      <c r="A80" s="28" t="s">
        <v>441</v>
      </c>
      <c r="B80" s="17" t="s">
        <v>210</v>
      </c>
      <c r="C80" s="28" t="s">
        <v>364</v>
      </c>
      <c r="D80" s="28" t="s">
        <v>211</v>
      </c>
      <c r="E80" s="18" t="s">
        <v>6</v>
      </c>
      <c r="F80" s="17">
        <v>229.98</v>
      </c>
      <c r="G80" s="24"/>
      <c r="H80" s="24">
        <f t="shared" si="8"/>
        <v>0</v>
      </c>
      <c r="I80" s="24">
        <f t="shared" si="9"/>
        <v>0</v>
      </c>
      <c r="J80" s="36">
        <f t="shared" si="7"/>
        <v>0</v>
      </c>
    </row>
    <row r="81" spans="1:10" ht="39.6" x14ac:dyDescent="0.25">
      <c r="A81" s="28" t="s">
        <v>442</v>
      </c>
      <c r="B81" s="17" t="s">
        <v>443</v>
      </c>
      <c r="C81" s="28" t="s">
        <v>364</v>
      </c>
      <c r="D81" s="28" t="s">
        <v>444</v>
      </c>
      <c r="E81" s="18" t="s">
        <v>6</v>
      </c>
      <c r="F81" s="17">
        <v>194.57</v>
      </c>
      <c r="G81" s="24"/>
      <c r="H81" s="24">
        <f t="shared" si="8"/>
        <v>0</v>
      </c>
      <c r="I81" s="24">
        <f t="shared" si="9"/>
        <v>0</v>
      </c>
      <c r="J81" s="36">
        <f t="shared" si="7"/>
        <v>0</v>
      </c>
    </row>
    <row r="82" spans="1:10" ht="26.4" x14ac:dyDescent="0.25">
      <c r="A82" s="28" t="s">
        <v>445</v>
      </c>
      <c r="B82" s="17" t="s">
        <v>446</v>
      </c>
      <c r="C82" s="28" t="s">
        <v>364</v>
      </c>
      <c r="D82" s="28" t="s">
        <v>447</v>
      </c>
      <c r="E82" s="18" t="s">
        <v>6</v>
      </c>
      <c r="F82" s="17">
        <v>38.4</v>
      </c>
      <c r="G82" s="24"/>
      <c r="H82" s="24">
        <f t="shared" si="8"/>
        <v>0</v>
      </c>
      <c r="I82" s="24">
        <f t="shared" si="9"/>
        <v>0</v>
      </c>
      <c r="J82" s="36">
        <f t="shared" si="7"/>
        <v>0</v>
      </c>
    </row>
    <row r="83" spans="1:10" ht="39.6" x14ac:dyDescent="0.25">
      <c r="A83" s="28" t="s">
        <v>448</v>
      </c>
      <c r="B83" s="17" t="s">
        <v>449</v>
      </c>
      <c r="C83" s="28" t="s">
        <v>364</v>
      </c>
      <c r="D83" s="28" t="s">
        <v>450</v>
      </c>
      <c r="E83" s="18" t="s">
        <v>451</v>
      </c>
      <c r="F83" s="17">
        <v>26.2</v>
      </c>
      <c r="G83" s="24"/>
      <c r="H83" s="24">
        <f t="shared" si="8"/>
        <v>0</v>
      </c>
      <c r="I83" s="24">
        <f t="shared" si="9"/>
        <v>0</v>
      </c>
      <c r="J83" s="36">
        <f t="shared" si="7"/>
        <v>0</v>
      </c>
    </row>
    <row r="84" spans="1:10" ht="26.4" x14ac:dyDescent="0.25">
      <c r="A84" s="28" t="s">
        <v>452</v>
      </c>
      <c r="B84" s="17" t="s">
        <v>453</v>
      </c>
      <c r="C84" s="28" t="s">
        <v>22</v>
      </c>
      <c r="D84" s="28" t="s">
        <v>454</v>
      </c>
      <c r="E84" s="18" t="s">
        <v>6</v>
      </c>
      <c r="F84" s="17">
        <v>229.98</v>
      </c>
      <c r="G84" s="24"/>
      <c r="H84" s="24">
        <f t="shared" si="8"/>
        <v>0</v>
      </c>
      <c r="I84" s="24">
        <f t="shared" si="9"/>
        <v>0</v>
      </c>
      <c r="J84" s="36">
        <f t="shared" si="7"/>
        <v>0</v>
      </c>
    </row>
    <row r="85" spans="1:10" x14ac:dyDescent="0.25">
      <c r="A85" s="28" t="s">
        <v>455</v>
      </c>
      <c r="B85" s="17" t="s">
        <v>140</v>
      </c>
      <c r="C85" s="28" t="s">
        <v>364</v>
      </c>
      <c r="D85" s="28" t="s">
        <v>141</v>
      </c>
      <c r="E85" s="18" t="s">
        <v>6</v>
      </c>
      <c r="F85" s="17">
        <v>229.98</v>
      </c>
      <c r="G85" s="24"/>
      <c r="H85" s="24">
        <f t="shared" si="8"/>
        <v>0</v>
      </c>
      <c r="I85" s="24">
        <f t="shared" si="9"/>
        <v>0</v>
      </c>
      <c r="J85" s="36">
        <f t="shared" si="7"/>
        <v>0</v>
      </c>
    </row>
    <row r="86" spans="1:10" x14ac:dyDescent="0.25">
      <c r="A86" s="28" t="s">
        <v>456</v>
      </c>
      <c r="B86" s="17" t="s">
        <v>138</v>
      </c>
      <c r="C86" s="28" t="s">
        <v>364</v>
      </c>
      <c r="D86" s="28" t="s">
        <v>139</v>
      </c>
      <c r="E86" s="18" t="s">
        <v>6</v>
      </c>
      <c r="F86" s="17">
        <v>229.98</v>
      </c>
      <c r="G86" s="24"/>
      <c r="H86" s="24">
        <f t="shared" si="8"/>
        <v>0</v>
      </c>
      <c r="I86" s="24">
        <f t="shared" si="9"/>
        <v>0</v>
      </c>
      <c r="J86" s="36">
        <f t="shared" si="7"/>
        <v>0</v>
      </c>
    </row>
    <row r="87" spans="1:10" x14ac:dyDescent="0.25">
      <c r="A87" s="28" t="s">
        <v>457</v>
      </c>
      <c r="B87" s="17" t="s">
        <v>458</v>
      </c>
      <c r="C87" s="28" t="s">
        <v>364</v>
      </c>
      <c r="D87" s="28" t="s">
        <v>459</v>
      </c>
      <c r="E87" s="18" t="s">
        <v>6</v>
      </c>
      <c r="F87" s="17">
        <v>27.86</v>
      </c>
      <c r="G87" s="24"/>
      <c r="H87" s="24">
        <f t="shared" si="8"/>
        <v>0</v>
      </c>
      <c r="I87" s="24">
        <f t="shared" si="9"/>
        <v>0</v>
      </c>
      <c r="J87" s="36">
        <f t="shared" si="7"/>
        <v>0</v>
      </c>
    </row>
    <row r="88" spans="1:10" x14ac:dyDescent="0.25">
      <c r="A88" s="28" t="s">
        <v>460</v>
      </c>
      <c r="B88" s="17" t="s">
        <v>461</v>
      </c>
      <c r="C88" s="28" t="s">
        <v>364</v>
      </c>
      <c r="D88" s="28" t="s">
        <v>462</v>
      </c>
      <c r="E88" s="18" t="s">
        <v>6</v>
      </c>
      <c r="F88" s="17">
        <v>76.680000000000007</v>
      </c>
      <c r="G88" s="24"/>
      <c r="H88" s="24">
        <f t="shared" si="8"/>
        <v>0</v>
      </c>
      <c r="I88" s="24">
        <f t="shared" si="9"/>
        <v>0</v>
      </c>
      <c r="J88" s="36">
        <f t="shared" si="7"/>
        <v>0</v>
      </c>
    </row>
    <row r="89" spans="1:10" x14ac:dyDescent="0.25">
      <c r="A89" s="28" t="s">
        <v>463</v>
      </c>
      <c r="B89" s="17" t="s">
        <v>142</v>
      </c>
      <c r="C89" s="28" t="s">
        <v>364</v>
      </c>
      <c r="D89" s="28" t="s">
        <v>143</v>
      </c>
      <c r="E89" s="18" t="s">
        <v>6</v>
      </c>
      <c r="F89" s="17">
        <v>20.420000000000002</v>
      </c>
      <c r="G89" s="24"/>
      <c r="H89" s="24">
        <f t="shared" si="8"/>
        <v>0</v>
      </c>
      <c r="I89" s="24">
        <f t="shared" si="9"/>
        <v>0</v>
      </c>
      <c r="J89" s="36">
        <f t="shared" si="7"/>
        <v>0</v>
      </c>
    </row>
    <row r="90" spans="1:10" ht="26.4" x14ac:dyDescent="0.25">
      <c r="A90" s="28" t="s">
        <v>464</v>
      </c>
      <c r="B90" s="17" t="s">
        <v>132</v>
      </c>
      <c r="C90" s="28" t="s">
        <v>364</v>
      </c>
      <c r="D90" s="28" t="s">
        <v>133</v>
      </c>
      <c r="E90" s="18" t="s">
        <v>16</v>
      </c>
      <c r="F90" s="17">
        <v>8</v>
      </c>
      <c r="G90" s="24"/>
      <c r="H90" s="24">
        <f t="shared" si="8"/>
        <v>0</v>
      </c>
      <c r="I90" s="24">
        <f t="shared" si="9"/>
        <v>0</v>
      </c>
      <c r="J90" s="36">
        <f t="shared" si="7"/>
        <v>0</v>
      </c>
    </row>
    <row r="91" spans="1:10" x14ac:dyDescent="0.25">
      <c r="A91" s="29" t="s">
        <v>465</v>
      </c>
      <c r="B91" s="29"/>
      <c r="C91" s="29"/>
      <c r="D91" s="29" t="s">
        <v>33</v>
      </c>
      <c r="E91" s="29"/>
      <c r="F91" s="25"/>
      <c r="G91" s="29"/>
      <c r="H91" s="29"/>
      <c r="I91" s="34">
        <f>SUM(I92:I96)</f>
        <v>0</v>
      </c>
      <c r="J91" s="35">
        <f t="shared" si="7"/>
        <v>0</v>
      </c>
    </row>
    <row r="92" spans="1:10" x14ac:dyDescent="0.25">
      <c r="A92" s="28" t="s">
        <v>466</v>
      </c>
      <c r="B92" s="17" t="s">
        <v>467</v>
      </c>
      <c r="C92" s="28" t="s">
        <v>364</v>
      </c>
      <c r="D92" s="28" t="s">
        <v>468</v>
      </c>
      <c r="E92" s="18" t="s">
        <v>26</v>
      </c>
      <c r="F92" s="17">
        <v>2.12</v>
      </c>
      <c r="G92" s="24"/>
      <c r="H92" s="24">
        <f>ROUND(G92 * (1 + 28.82 / 100), 2)</f>
        <v>0</v>
      </c>
      <c r="I92" s="24">
        <f>ROUND(F92 * H92, 2)</f>
        <v>0</v>
      </c>
      <c r="J92" s="36">
        <f t="shared" si="7"/>
        <v>0</v>
      </c>
    </row>
    <row r="93" spans="1:10" x14ac:dyDescent="0.25">
      <c r="A93" s="28" t="s">
        <v>469</v>
      </c>
      <c r="B93" s="17" t="s">
        <v>43</v>
      </c>
      <c r="C93" s="28" t="s">
        <v>364</v>
      </c>
      <c r="D93" s="28" t="s">
        <v>44</v>
      </c>
      <c r="E93" s="18" t="s">
        <v>45</v>
      </c>
      <c r="F93" s="17">
        <v>41.08</v>
      </c>
      <c r="G93" s="24"/>
      <c r="H93" s="24">
        <f>ROUND(G93 * (1 + 28.82 / 100), 2)</f>
        <v>0</v>
      </c>
      <c r="I93" s="24">
        <f>ROUND(F93 * H93, 2)</f>
        <v>0</v>
      </c>
      <c r="J93" s="36">
        <f t="shared" si="7"/>
        <v>0</v>
      </c>
    </row>
    <row r="94" spans="1:10" x14ac:dyDescent="0.25">
      <c r="A94" s="28" t="s">
        <v>470</v>
      </c>
      <c r="B94" s="17" t="s">
        <v>471</v>
      </c>
      <c r="C94" s="28" t="s">
        <v>364</v>
      </c>
      <c r="D94" s="28" t="s">
        <v>472</v>
      </c>
      <c r="E94" s="18" t="s">
        <v>26</v>
      </c>
      <c r="F94" s="17">
        <v>0.85</v>
      </c>
      <c r="G94" s="24"/>
      <c r="H94" s="24">
        <f>ROUND(G94 * (1 + 28.82 / 100), 2)</f>
        <v>0</v>
      </c>
      <c r="I94" s="24">
        <f>ROUND(F94 * H94, 2)</f>
        <v>0</v>
      </c>
      <c r="J94" s="36">
        <f t="shared" si="7"/>
        <v>0</v>
      </c>
    </row>
    <row r="95" spans="1:10" ht="39.6" x14ac:dyDescent="0.25">
      <c r="A95" s="28" t="s">
        <v>473</v>
      </c>
      <c r="B95" s="17" t="s">
        <v>474</v>
      </c>
      <c r="C95" s="28" t="s">
        <v>22</v>
      </c>
      <c r="D95" s="28" t="s">
        <v>475</v>
      </c>
      <c r="E95" s="18" t="s">
        <v>6</v>
      </c>
      <c r="F95" s="17">
        <v>42.35</v>
      </c>
      <c r="G95" s="24"/>
      <c r="H95" s="24">
        <f>ROUND(G95 * (1 + 28.82 / 100), 2)</f>
        <v>0</v>
      </c>
      <c r="I95" s="24">
        <f>ROUND(F95 * H95, 2)</f>
        <v>0</v>
      </c>
      <c r="J95" s="36">
        <f t="shared" si="7"/>
        <v>0</v>
      </c>
    </row>
    <row r="96" spans="1:10" ht="26.4" x14ac:dyDescent="0.25">
      <c r="A96" s="28" t="s">
        <v>476</v>
      </c>
      <c r="B96" s="17" t="s">
        <v>132</v>
      </c>
      <c r="C96" s="28" t="s">
        <v>364</v>
      </c>
      <c r="D96" s="28" t="s">
        <v>133</v>
      </c>
      <c r="E96" s="18" t="s">
        <v>16</v>
      </c>
      <c r="F96" s="17">
        <v>4.8</v>
      </c>
      <c r="G96" s="24"/>
      <c r="H96" s="24">
        <f>ROUND(G96 * (1 + 28.82 / 100), 2)</f>
        <v>0</v>
      </c>
      <c r="I96" s="24">
        <f>ROUND(F96 * H96, 2)</f>
        <v>0</v>
      </c>
      <c r="J96" s="36">
        <f t="shared" si="7"/>
        <v>0</v>
      </c>
    </row>
    <row r="97" spans="1:10" x14ac:dyDescent="0.25">
      <c r="A97" s="29" t="s">
        <v>13</v>
      </c>
      <c r="B97" s="29"/>
      <c r="C97" s="29"/>
      <c r="D97" s="29" t="s">
        <v>738</v>
      </c>
      <c r="E97" s="29"/>
      <c r="F97" s="25"/>
      <c r="G97" s="29"/>
      <c r="H97" s="29"/>
      <c r="I97" s="34">
        <f>I98+I108</f>
        <v>0</v>
      </c>
      <c r="J97" s="35">
        <f t="shared" si="7"/>
        <v>0</v>
      </c>
    </row>
    <row r="98" spans="1:10" x14ac:dyDescent="0.25">
      <c r="A98" s="29" t="s">
        <v>14</v>
      </c>
      <c r="B98" s="29"/>
      <c r="C98" s="29"/>
      <c r="D98" s="29" t="s">
        <v>166</v>
      </c>
      <c r="E98" s="29"/>
      <c r="F98" s="25"/>
      <c r="G98" s="29"/>
      <c r="H98" s="29"/>
      <c r="I98" s="34">
        <f>SUM(I99:I107)</f>
        <v>0</v>
      </c>
      <c r="J98" s="35">
        <f t="shared" si="7"/>
        <v>0</v>
      </c>
    </row>
    <row r="99" spans="1:10" ht="39.6" x14ac:dyDescent="0.25">
      <c r="A99" s="28" t="s">
        <v>235</v>
      </c>
      <c r="B99" s="17" t="s">
        <v>746</v>
      </c>
      <c r="C99" s="28" t="s">
        <v>22</v>
      </c>
      <c r="D99" s="28" t="s">
        <v>747</v>
      </c>
      <c r="E99" s="18" t="s">
        <v>16</v>
      </c>
      <c r="F99" s="17">
        <v>64</v>
      </c>
      <c r="G99" s="24"/>
      <c r="H99" s="24">
        <f t="shared" ref="H99:H107" si="10">ROUND(G99 * (1 + 28.82 / 100), 2)</f>
        <v>0</v>
      </c>
      <c r="I99" s="24">
        <f t="shared" ref="I99:I107" si="11">ROUND(F99 * H99, 2)</f>
        <v>0</v>
      </c>
      <c r="J99" s="36">
        <f t="shared" si="7"/>
        <v>0</v>
      </c>
    </row>
    <row r="100" spans="1:10" x14ac:dyDescent="0.25">
      <c r="A100" s="28" t="s">
        <v>80</v>
      </c>
      <c r="B100" s="17" t="s">
        <v>152</v>
      </c>
      <c r="C100" s="28" t="s">
        <v>364</v>
      </c>
      <c r="D100" s="28" t="s">
        <v>153</v>
      </c>
      <c r="E100" s="18" t="s">
        <v>26</v>
      </c>
      <c r="F100" s="17">
        <v>9.26</v>
      </c>
      <c r="G100" s="24"/>
      <c r="H100" s="24">
        <f t="shared" si="10"/>
        <v>0</v>
      </c>
      <c r="I100" s="24">
        <f t="shared" si="11"/>
        <v>0</v>
      </c>
      <c r="J100" s="36">
        <f t="shared" si="7"/>
        <v>0</v>
      </c>
    </row>
    <row r="101" spans="1:10" ht="26.4" x14ac:dyDescent="0.25">
      <c r="A101" s="28" t="s">
        <v>81</v>
      </c>
      <c r="B101" s="17" t="s">
        <v>291</v>
      </c>
      <c r="C101" s="28" t="s">
        <v>22</v>
      </c>
      <c r="D101" s="28" t="s">
        <v>292</v>
      </c>
      <c r="E101" s="18" t="s">
        <v>6</v>
      </c>
      <c r="F101" s="17">
        <v>8.6300000000000008</v>
      </c>
      <c r="G101" s="24"/>
      <c r="H101" s="24">
        <f t="shared" si="10"/>
        <v>0</v>
      </c>
      <c r="I101" s="24">
        <f t="shared" si="11"/>
        <v>0</v>
      </c>
      <c r="J101" s="36">
        <f t="shared" si="7"/>
        <v>0</v>
      </c>
    </row>
    <row r="102" spans="1:10" x14ac:dyDescent="0.25">
      <c r="A102" s="28" t="s">
        <v>748</v>
      </c>
      <c r="B102" s="17" t="s">
        <v>384</v>
      </c>
      <c r="C102" s="28" t="s">
        <v>364</v>
      </c>
      <c r="D102" s="28" t="s">
        <v>385</v>
      </c>
      <c r="E102" s="18" t="s">
        <v>26</v>
      </c>
      <c r="F102" s="17">
        <v>0.43</v>
      </c>
      <c r="G102" s="24"/>
      <c r="H102" s="24">
        <f t="shared" si="10"/>
        <v>0</v>
      </c>
      <c r="I102" s="24">
        <f t="shared" si="11"/>
        <v>0</v>
      </c>
      <c r="J102" s="36">
        <f t="shared" si="7"/>
        <v>0</v>
      </c>
    </row>
    <row r="103" spans="1:10" x14ac:dyDescent="0.25">
      <c r="A103" s="28" t="s">
        <v>749</v>
      </c>
      <c r="B103" s="17" t="s">
        <v>43</v>
      </c>
      <c r="C103" s="28" t="s">
        <v>364</v>
      </c>
      <c r="D103" s="28" t="s">
        <v>44</v>
      </c>
      <c r="E103" s="18" t="s">
        <v>45</v>
      </c>
      <c r="F103" s="17">
        <v>149.91</v>
      </c>
      <c r="G103" s="24"/>
      <c r="H103" s="24">
        <f t="shared" si="10"/>
        <v>0</v>
      </c>
      <c r="I103" s="24">
        <f t="shared" si="11"/>
        <v>0</v>
      </c>
      <c r="J103" s="36">
        <f t="shared" si="7"/>
        <v>0</v>
      </c>
    </row>
    <row r="104" spans="1:10" x14ac:dyDescent="0.25">
      <c r="A104" s="28" t="s">
        <v>750</v>
      </c>
      <c r="B104" s="17" t="s">
        <v>739</v>
      </c>
      <c r="C104" s="28" t="s">
        <v>364</v>
      </c>
      <c r="D104" s="28" t="s">
        <v>740</v>
      </c>
      <c r="E104" s="18" t="s">
        <v>26</v>
      </c>
      <c r="F104" s="17">
        <v>2.57</v>
      </c>
      <c r="G104" s="24"/>
      <c r="H104" s="24">
        <f t="shared" si="10"/>
        <v>0</v>
      </c>
      <c r="I104" s="24">
        <f t="shared" si="11"/>
        <v>0</v>
      </c>
      <c r="J104" s="36">
        <f t="shared" si="7"/>
        <v>0</v>
      </c>
    </row>
    <row r="105" spans="1:10" x14ac:dyDescent="0.25">
      <c r="A105" s="28" t="s">
        <v>751</v>
      </c>
      <c r="B105" s="17" t="s">
        <v>48</v>
      </c>
      <c r="C105" s="28" t="s">
        <v>364</v>
      </c>
      <c r="D105" s="28" t="s">
        <v>49</v>
      </c>
      <c r="E105" s="18" t="s">
        <v>26</v>
      </c>
      <c r="F105" s="17">
        <v>2.57</v>
      </c>
      <c r="G105" s="24"/>
      <c r="H105" s="24">
        <f t="shared" si="10"/>
        <v>0</v>
      </c>
      <c r="I105" s="24">
        <f t="shared" si="11"/>
        <v>0</v>
      </c>
      <c r="J105" s="36">
        <f t="shared" si="7"/>
        <v>0</v>
      </c>
    </row>
    <row r="106" spans="1:10" x14ac:dyDescent="0.25">
      <c r="A106" s="28" t="s">
        <v>752</v>
      </c>
      <c r="B106" s="17" t="s">
        <v>173</v>
      </c>
      <c r="C106" s="28" t="s">
        <v>364</v>
      </c>
      <c r="D106" s="28" t="s">
        <v>174</v>
      </c>
      <c r="E106" s="18" t="s">
        <v>26</v>
      </c>
      <c r="F106" s="17">
        <v>6.26</v>
      </c>
      <c r="G106" s="24"/>
      <c r="H106" s="24">
        <f t="shared" si="10"/>
        <v>0</v>
      </c>
      <c r="I106" s="24">
        <f t="shared" si="11"/>
        <v>0</v>
      </c>
      <c r="J106" s="36">
        <f t="shared" si="7"/>
        <v>0</v>
      </c>
    </row>
    <row r="107" spans="1:10" ht="26.4" x14ac:dyDescent="0.25">
      <c r="A107" s="28" t="s">
        <v>753</v>
      </c>
      <c r="B107" s="17" t="s">
        <v>31</v>
      </c>
      <c r="C107" s="28" t="s">
        <v>364</v>
      </c>
      <c r="D107" s="28" t="s">
        <v>32</v>
      </c>
      <c r="E107" s="18" t="s">
        <v>26</v>
      </c>
      <c r="F107" s="17">
        <v>7.04</v>
      </c>
      <c r="G107" s="24"/>
      <c r="H107" s="24">
        <f t="shared" si="10"/>
        <v>0</v>
      </c>
      <c r="I107" s="24">
        <f t="shared" si="11"/>
        <v>0</v>
      </c>
      <c r="J107" s="36">
        <f t="shared" si="7"/>
        <v>0</v>
      </c>
    </row>
    <row r="108" spans="1:10" x14ac:dyDescent="0.25">
      <c r="A108" s="29" t="s">
        <v>82</v>
      </c>
      <c r="B108" s="29"/>
      <c r="C108" s="29"/>
      <c r="D108" s="29" t="s">
        <v>176</v>
      </c>
      <c r="E108" s="29"/>
      <c r="F108" s="25"/>
      <c r="G108" s="29"/>
      <c r="H108" s="29"/>
      <c r="I108" s="34">
        <f>SUM(I109:I116)</f>
        <v>0</v>
      </c>
      <c r="J108" s="35">
        <f t="shared" si="7"/>
        <v>0</v>
      </c>
    </row>
    <row r="109" spans="1:10" x14ac:dyDescent="0.25">
      <c r="A109" s="28" t="s">
        <v>83</v>
      </c>
      <c r="B109" s="17" t="s">
        <v>754</v>
      </c>
      <c r="C109" s="28" t="s">
        <v>364</v>
      </c>
      <c r="D109" s="28" t="s">
        <v>741</v>
      </c>
      <c r="E109" s="18" t="s">
        <v>16</v>
      </c>
      <c r="F109" s="17">
        <v>14.72</v>
      </c>
      <c r="G109" s="24"/>
      <c r="H109" s="24">
        <f t="shared" ref="H109:H116" si="12">ROUND(G109 * (1 + 28.82 / 100), 2)</f>
        <v>0</v>
      </c>
      <c r="I109" s="24">
        <f t="shared" ref="I109:I116" si="13">ROUND(F109 * H109, 2)</f>
        <v>0</v>
      </c>
      <c r="J109" s="36">
        <f t="shared" si="7"/>
        <v>0</v>
      </c>
    </row>
    <row r="110" spans="1:10" ht="26.4" x14ac:dyDescent="0.25">
      <c r="A110" s="28" t="s">
        <v>84</v>
      </c>
      <c r="B110" s="17" t="s">
        <v>755</v>
      </c>
      <c r="C110" s="28" t="s">
        <v>364</v>
      </c>
      <c r="D110" s="28" t="s">
        <v>742</v>
      </c>
      <c r="E110" s="18" t="s">
        <v>6</v>
      </c>
      <c r="F110" s="17">
        <v>93.22</v>
      </c>
      <c r="G110" s="24"/>
      <c r="H110" s="24">
        <f t="shared" si="12"/>
        <v>0</v>
      </c>
      <c r="I110" s="24">
        <f t="shared" si="13"/>
        <v>0</v>
      </c>
      <c r="J110" s="36">
        <f t="shared" si="7"/>
        <v>0</v>
      </c>
    </row>
    <row r="111" spans="1:10" x14ac:dyDescent="0.25">
      <c r="A111" s="28" t="s">
        <v>85</v>
      </c>
      <c r="B111" s="17" t="s">
        <v>739</v>
      </c>
      <c r="C111" s="28" t="s">
        <v>364</v>
      </c>
      <c r="D111" s="28" t="s">
        <v>740</v>
      </c>
      <c r="E111" s="18" t="s">
        <v>26</v>
      </c>
      <c r="F111" s="17">
        <v>18.63</v>
      </c>
      <c r="G111" s="24"/>
      <c r="H111" s="24">
        <f t="shared" si="12"/>
        <v>0</v>
      </c>
      <c r="I111" s="24">
        <f t="shared" si="13"/>
        <v>0</v>
      </c>
      <c r="J111" s="36">
        <f t="shared" si="7"/>
        <v>0</v>
      </c>
    </row>
    <row r="112" spans="1:10" x14ac:dyDescent="0.25">
      <c r="A112" s="28" t="s">
        <v>756</v>
      </c>
      <c r="B112" s="17" t="s">
        <v>48</v>
      </c>
      <c r="C112" s="28" t="s">
        <v>364</v>
      </c>
      <c r="D112" s="28" t="s">
        <v>49</v>
      </c>
      <c r="E112" s="18" t="s">
        <v>26</v>
      </c>
      <c r="F112" s="17">
        <v>18.63</v>
      </c>
      <c r="G112" s="24"/>
      <c r="H112" s="24">
        <f t="shared" si="12"/>
        <v>0</v>
      </c>
      <c r="I112" s="24">
        <f t="shared" si="13"/>
        <v>0</v>
      </c>
      <c r="J112" s="36">
        <f t="shared" si="7"/>
        <v>0</v>
      </c>
    </row>
    <row r="113" spans="1:10" x14ac:dyDescent="0.25">
      <c r="A113" s="28" t="s">
        <v>757</v>
      </c>
      <c r="B113" s="17" t="s">
        <v>43</v>
      </c>
      <c r="C113" s="28" t="s">
        <v>364</v>
      </c>
      <c r="D113" s="28" t="s">
        <v>44</v>
      </c>
      <c r="E113" s="18" t="s">
        <v>45</v>
      </c>
      <c r="F113" s="17">
        <v>2532.77</v>
      </c>
      <c r="G113" s="24"/>
      <c r="H113" s="24">
        <f t="shared" si="12"/>
        <v>0</v>
      </c>
      <c r="I113" s="24">
        <f t="shared" si="13"/>
        <v>0</v>
      </c>
      <c r="J113" s="36">
        <f t="shared" si="7"/>
        <v>0</v>
      </c>
    </row>
    <row r="114" spans="1:10" x14ac:dyDescent="0.25">
      <c r="A114" s="28" t="s">
        <v>758</v>
      </c>
      <c r="B114" s="17" t="s">
        <v>471</v>
      </c>
      <c r="C114" s="28" t="s">
        <v>364</v>
      </c>
      <c r="D114" s="28" t="s">
        <v>472</v>
      </c>
      <c r="E114" s="18" t="s">
        <v>26</v>
      </c>
      <c r="F114" s="17">
        <v>2.79</v>
      </c>
      <c r="G114" s="24"/>
      <c r="H114" s="24">
        <f t="shared" si="12"/>
        <v>0</v>
      </c>
      <c r="I114" s="24">
        <f t="shared" si="13"/>
        <v>0</v>
      </c>
      <c r="J114" s="36">
        <f t="shared" si="7"/>
        <v>0</v>
      </c>
    </row>
    <row r="115" spans="1:10" ht="26.4" x14ac:dyDescent="0.25">
      <c r="A115" s="28" t="s">
        <v>759</v>
      </c>
      <c r="B115" s="17" t="s">
        <v>171</v>
      </c>
      <c r="C115" s="28" t="s">
        <v>364</v>
      </c>
      <c r="D115" s="28" t="s">
        <v>172</v>
      </c>
      <c r="E115" s="18" t="s">
        <v>6</v>
      </c>
      <c r="F115" s="17">
        <v>93.22</v>
      </c>
      <c r="G115" s="24"/>
      <c r="H115" s="24">
        <f t="shared" si="12"/>
        <v>0</v>
      </c>
      <c r="I115" s="24">
        <f t="shared" si="13"/>
        <v>0</v>
      </c>
      <c r="J115" s="36">
        <f t="shared" si="7"/>
        <v>0</v>
      </c>
    </row>
    <row r="116" spans="1:10" x14ac:dyDescent="0.25">
      <c r="A116" s="28" t="s">
        <v>760</v>
      </c>
      <c r="B116" s="17" t="s">
        <v>761</v>
      </c>
      <c r="C116" s="28" t="s">
        <v>364</v>
      </c>
      <c r="D116" s="28" t="s">
        <v>762</v>
      </c>
      <c r="E116" s="18" t="s">
        <v>6</v>
      </c>
      <c r="F116" s="17">
        <v>95.06</v>
      </c>
      <c r="G116" s="24"/>
      <c r="H116" s="24">
        <f t="shared" si="12"/>
        <v>0</v>
      </c>
      <c r="I116" s="24">
        <f t="shared" si="13"/>
        <v>0</v>
      </c>
      <c r="J116" s="36">
        <f t="shared" si="7"/>
        <v>0</v>
      </c>
    </row>
    <row r="117" spans="1:10" x14ac:dyDescent="0.25">
      <c r="A117" s="29" t="s">
        <v>236</v>
      </c>
      <c r="B117" s="29"/>
      <c r="C117" s="29"/>
      <c r="D117" s="29" t="s">
        <v>477</v>
      </c>
      <c r="E117" s="29"/>
      <c r="F117" s="25"/>
      <c r="G117" s="29"/>
      <c r="H117" s="29"/>
      <c r="I117" s="34">
        <f>I118</f>
        <v>0</v>
      </c>
      <c r="J117" s="35">
        <f t="shared" si="7"/>
        <v>0</v>
      </c>
    </row>
    <row r="118" spans="1:10" x14ac:dyDescent="0.25">
      <c r="A118" s="29" t="s">
        <v>237</v>
      </c>
      <c r="B118" s="29"/>
      <c r="C118" s="29"/>
      <c r="D118" s="29" t="s">
        <v>478</v>
      </c>
      <c r="E118" s="29"/>
      <c r="F118" s="25"/>
      <c r="G118" s="29"/>
      <c r="H118" s="29"/>
      <c r="I118" s="34">
        <f>SUM(I119:I124)</f>
        <v>0</v>
      </c>
      <c r="J118" s="35">
        <f t="shared" si="7"/>
        <v>0</v>
      </c>
    </row>
    <row r="119" spans="1:10" x14ac:dyDescent="0.25">
      <c r="A119" s="28" t="s">
        <v>296</v>
      </c>
      <c r="B119" s="17" t="s">
        <v>278</v>
      </c>
      <c r="C119" s="28" t="s">
        <v>364</v>
      </c>
      <c r="D119" s="28" t="s">
        <v>279</v>
      </c>
      <c r="E119" s="18" t="s">
        <v>6</v>
      </c>
      <c r="F119" s="17">
        <v>6.25</v>
      </c>
      <c r="G119" s="24"/>
      <c r="H119" s="24">
        <f t="shared" ref="H119:H124" si="14">ROUND(G119 * (1 + 28.82 / 100), 2)</f>
        <v>0</v>
      </c>
      <c r="I119" s="24">
        <f t="shared" ref="I119:I124" si="15">ROUND(F119 * H119, 2)</f>
        <v>0</v>
      </c>
      <c r="J119" s="36">
        <f t="shared" si="7"/>
        <v>0</v>
      </c>
    </row>
    <row r="120" spans="1:10" ht="26.4" x14ac:dyDescent="0.25">
      <c r="A120" s="28" t="s">
        <v>297</v>
      </c>
      <c r="B120" s="17" t="s">
        <v>127</v>
      </c>
      <c r="C120" s="28" t="s">
        <v>364</v>
      </c>
      <c r="D120" s="28" t="s">
        <v>128</v>
      </c>
      <c r="E120" s="18" t="s">
        <v>6</v>
      </c>
      <c r="F120" s="17">
        <v>6.25</v>
      </c>
      <c r="G120" s="24"/>
      <c r="H120" s="24">
        <f t="shared" si="14"/>
        <v>0</v>
      </c>
      <c r="I120" s="24">
        <f t="shared" si="15"/>
        <v>0</v>
      </c>
      <c r="J120" s="36">
        <f t="shared" si="7"/>
        <v>0</v>
      </c>
    </row>
    <row r="121" spans="1:10" x14ac:dyDescent="0.25">
      <c r="A121" s="28" t="s">
        <v>298</v>
      </c>
      <c r="B121" s="17" t="s">
        <v>138</v>
      </c>
      <c r="C121" s="28" t="s">
        <v>364</v>
      </c>
      <c r="D121" s="28" t="s">
        <v>139</v>
      </c>
      <c r="E121" s="18" t="s">
        <v>6</v>
      </c>
      <c r="F121" s="17">
        <v>97.93</v>
      </c>
      <c r="G121" s="24"/>
      <c r="H121" s="24">
        <f t="shared" si="14"/>
        <v>0</v>
      </c>
      <c r="I121" s="24">
        <f t="shared" si="15"/>
        <v>0</v>
      </c>
      <c r="J121" s="36">
        <f t="shared" si="7"/>
        <v>0</v>
      </c>
    </row>
    <row r="122" spans="1:10" x14ac:dyDescent="0.25">
      <c r="A122" s="28" t="s">
        <v>763</v>
      </c>
      <c r="B122" s="17" t="s">
        <v>287</v>
      </c>
      <c r="C122" s="28" t="s">
        <v>364</v>
      </c>
      <c r="D122" s="28" t="s">
        <v>288</v>
      </c>
      <c r="E122" s="18" t="s">
        <v>6</v>
      </c>
      <c r="F122" s="17">
        <v>24.5</v>
      </c>
      <c r="G122" s="24"/>
      <c r="H122" s="24">
        <f t="shared" si="14"/>
        <v>0</v>
      </c>
      <c r="I122" s="24">
        <f t="shared" si="15"/>
        <v>0</v>
      </c>
      <c r="J122" s="36">
        <f t="shared" si="7"/>
        <v>0</v>
      </c>
    </row>
    <row r="123" spans="1:10" x14ac:dyDescent="0.25">
      <c r="A123" s="28" t="s">
        <v>764</v>
      </c>
      <c r="B123" s="17" t="s">
        <v>471</v>
      </c>
      <c r="C123" s="28" t="s">
        <v>364</v>
      </c>
      <c r="D123" s="28" t="s">
        <v>472</v>
      </c>
      <c r="E123" s="18" t="s">
        <v>26</v>
      </c>
      <c r="F123" s="17">
        <v>1.23</v>
      </c>
      <c r="G123" s="24"/>
      <c r="H123" s="24">
        <f t="shared" si="14"/>
        <v>0</v>
      </c>
      <c r="I123" s="24">
        <f t="shared" si="15"/>
        <v>0</v>
      </c>
      <c r="J123" s="36">
        <f t="shared" si="7"/>
        <v>0</v>
      </c>
    </row>
    <row r="124" spans="1:10" ht="26.4" x14ac:dyDescent="0.25">
      <c r="A124" s="28" t="s">
        <v>793</v>
      </c>
      <c r="B124" s="17" t="s">
        <v>171</v>
      </c>
      <c r="C124" s="28" t="s">
        <v>364</v>
      </c>
      <c r="D124" s="28" t="s">
        <v>172</v>
      </c>
      <c r="E124" s="18" t="s">
        <v>6</v>
      </c>
      <c r="F124" s="17">
        <v>24.5</v>
      </c>
      <c r="G124" s="24"/>
      <c r="H124" s="24">
        <f t="shared" si="14"/>
        <v>0</v>
      </c>
      <c r="I124" s="24">
        <f t="shared" si="15"/>
        <v>0</v>
      </c>
      <c r="J124" s="36">
        <f t="shared" si="7"/>
        <v>0</v>
      </c>
    </row>
    <row r="125" spans="1:10" x14ac:dyDescent="0.25">
      <c r="A125" s="29" t="s">
        <v>50</v>
      </c>
      <c r="B125" s="29"/>
      <c r="C125" s="29"/>
      <c r="D125" s="29" t="s">
        <v>105</v>
      </c>
      <c r="E125" s="29"/>
      <c r="F125" s="25"/>
      <c r="G125" s="29"/>
      <c r="H125" s="29"/>
      <c r="I125" s="34">
        <f>I126+I135+I145</f>
        <v>0</v>
      </c>
      <c r="J125" s="35">
        <f t="shared" si="7"/>
        <v>0</v>
      </c>
    </row>
    <row r="126" spans="1:10" x14ac:dyDescent="0.25">
      <c r="A126" s="29" t="s">
        <v>51</v>
      </c>
      <c r="B126" s="29"/>
      <c r="C126" s="29"/>
      <c r="D126" s="29" t="s">
        <v>479</v>
      </c>
      <c r="E126" s="29"/>
      <c r="F126" s="25"/>
      <c r="G126" s="29"/>
      <c r="H126" s="29"/>
      <c r="I126" s="34">
        <f>SUM(I127:I134)</f>
        <v>0</v>
      </c>
      <c r="J126" s="35">
        <f t="shared" si="7"/>
        <v>0</v>
      </c>
    </row>
    <row r="127" spans="1:10" ht="26.4" x14ac:dyDescent="0.25">
      <c r="A127" s="28" t="s">
        <v>238</v>
      </c>
      <c r="B127" s="17" t="s">
        <v>480</v>
      </c>
      <c r="C127" s="28" t="s">
        <v>364</v>
      </c>
      <c r="D127" s="28" t="s">
        <v>481</v>
      </c>
      <c r="E127" s="18" t="s">
        <v>16</v>
      </c>
      <c r="F127" s="17">
        <v>12</v>
      </c>
      <c r="G127" s="24"/>
      <c r="H127" s="24">
        <f t="shared" ref="H127:H134" si="16">ROUND(G127 * (1 + 28.82 / 100), 2)</f>
        <v>0</v>
      </c>
      <c r="I127" s="24">
        <f t="shared" ref="I127:I134" si="17">ROUND(F127 * H127, 2)</f>
        <v>0</v>
      </c>
      <c r="J127" s="36">
        <f t="shared" si="7"/>
        <v>0</v>
      </c>
    </row>
    <row r="128" spans="1:10" ht="26.4" x14ac:dyDescent="0.25">
      <c r="A128" s="28" t="s">
        <v>239</v>
      </c>
      <c r="B128" s="17" t="s">
        <v>327</v>
      </c>
      <c r="C128" s="28" t="s">
        <v>364</v>
      </c>
      <c r="D128" s="28" t="s">
        <v>328</v>
      </c>
      <c r="E128" s="18" t="s">
        <v>16</v>
      </c>
      <c r="F128" s="17">
        <v>15</v>
      </c>
      <c r="G128" s="24"/>
      <c r="H128" s="24">
        <f t="shared" si="16"/>
        <v>0</v>
      </c>
      <c r="I128" s="24">
        <f t="shared" si="17"/>
        <v>0</v>
      </c>
      <c r="J128" s="36">
        <f t="shared" si="7"/>
        <v>0</v>
      </c>
    </row>
    <row r="129" spans="1:10" ht="26.4" x14ac:dyDescent="0.25">
      <c r="A129" s="28" t="s">
        <v>482</v>
      </c>
      <c r="B129" s="17" t="s">
        <v>483</v>
      </c>
      <c r="C129" s="28" t="s">
        <v>364</v>
      </c>
      <c r="D129" s="28" t="s">
        <v>484</v>
      </c>
      <c r="E129" s="18" t="s">
        <v>16</v>
      </c>
      <c r="F129" s="17">
        <v>45</v>
      </c>
      <c r="G129" s="24"/>
      <c r="H129" s="24">
        <f t="shared" si="16"/>
        <v>0</v>
      </c>
      <c r="I129" s="24">
        <f t="shared" si="17"/>
        <v>0</v>
      </c>
      <c r="J129" s="36">
        <f t="shared" si="7"/>
        <v>0</v>
      </c>
    </row>
    <row r="130" spans="1:10" ht="26.4" x14ac:dyDescent="0.25">
      <c r="A130" s="28" t="s">
        <v>485</v>
      </c>
      <c r="B130" s="17" t="s">
        <v>329</v>
      </c>
      <c r="C130" s="28" t="s">
        <v>364</v>
      </c>
      <c r="D130" s="28" t="s">
        <v>330</v>
      </c>
      <c r="E130" s="18" t="s">
        <v>16</v>
      </c>
      <c r="F130" s="17">
        <v>81.2</v>
      </c>
      <c r="G130" s="24"/>
      <c r="H130" s="24">
        <f t="shared" si="16"/>
        <v>0</v>
      </c>
      <c r="I130" s="24">
        <f t="shared" si="17"/>
        <v>0</v>
      </c>
      <c r="J130" s="36">
        <f t="shared" si="7"/>
        <v>0</v>
      </c>
    </row>
    <row r="131" spans="1:10" ht="26.4" x14ac:dyDescent="0.25">
      <c r="A131" s="28" t="s">
        <v>486</v>
      </c>
      <c r="B131" s="17" t="s">
        <v>487</v>
      </c>
      <c r="C131" s="28" t="s">
        <v>364</v>
      </c>
      <c r="D131" s="28" t="s">
        <v>488</v>
      </c>
      <c r="E131" s="18" t="s">
        <v>16</v>
      </c>
      <c r="F131" s="17">
        <v>6</v>
      </c>
      <c r="G131" s="24"/>
      <c r="H131" s="24">
        <f t="shared" si="16"/>
        <v>0</v>
      </c>
      <c r="I131" s="24">
        <f t="shared" si="17"/>
        <v>0</v>
      </c>
      <c r="J131" s="36">
        <f t="shared" si="7"/>
        <v>0</v>
      </c>
    </row>
    <row r="132" spans="1:10" x14ac:dyDescent="0.25">
      <c r="A132" s="28" t="s">
        <v>772</v>
      </c>
      <c r="B132" s="17" t="s">
        <v>773</v>
      </c>
      <c r="C132" s="28" t="s">
        <v>334</v>
      </c>
      <c r="D132" s="28" t="s">
        <v>774</v>
      </c>
      <c r="E132" s="18" t="s">
        <v>16</v>
      </c>
      <c r="F132" s="17">
        <v>2</v>
      </c>
      <c r="G132" s="24"/>
      <c r="H132" s="24">
        <f t="shared" si="16"/>
        <v>0</v>
      </c>
      <c r="I132" s="24">
        <f t="shared" si="17"/>
        <v>0</v>
      </c>
      <c r="J132" s="36">
        <f t="shared" si="7"/>
        <v>0</v>
      </c>
    </row>
    <row r="133" spans="1:10" x14ac:dyDescent="0.25">
      <c r="A133" s="28" t="s">
        <v>775</v>
      </c>
      <c r="B133" s="17" t="s">
        <v>776</v>
      </c>
      <c r="C133" s="28" t="s">
        <v>334</v>
      </c>
      <c r="D133" s="28" t="s">
        <v>777</v>
      </c>
      <c r="E133" s="18" t="s">
        <v>16</v>
      </c>
      <c r="F133" s="17">
        <v>2</v>
      </c>
      <c r="G133" s="24"/>
      <c r="H133" s="24">
        <f t="shared" si="16"/>
        <v>0</v>
      </c>
      <c r="I133" s="24">
        <f t="shared" si="17"/>
        <v>0</v>
      </c>
      <c r="J133" s="36">
        <f t="shared" si="7"/>
        <v>0</v>
      </c>
    </row>
    <row r="134" spans="1:10" x14ac:dyDescent="0.25">
      <c r="A134" s="28" t="s">
        <v>790</v>
      </c>
      <c r="B134" s="17" t="s">
        <v>791</v>
      </c>
      <c r="C134" s="28" t="s">
        <v>162</v>
      </c>
      <c r="D134" s="28" t="s">
        <v>789</v>
      </c>
      <c r="E134" s="18" t="s">
        <v>124</v>
      </c>
      <c r="F134" s="17">
        <v>2</v>
      </c>
      <c r="G134" s="24"/>
      <c r="H134" s="24">
        <f t="shared" si="16"/>
        <v>0</v>
      </c>
      <c r="I134" s="24">
        <f t="shared" si="17"/>
        <v>0</v>
      </c>
      <c r="J134" s="36">
        <f t="shared" si="7"/>
        <v>0</v>
      </c>
    </row>
    <row r="135" spans="1:10" x14ac:dyDescent="0.25">
      <c r="A135" s="29" t="s">
        <v>240</v>
      </c>
      <c r="B135" s="29"/>
      <c r="C135" s="29"/>
      <c r="D135" s="29" t="s">
        <v>489</v>
      </c>
      <c r="E135" s="29"/>
      <c r="F135" s="25"/>
      <c r="G135" s="29"/>
      <c r="H135" s="29"/>
      <c r="I135" s="34">
        <f>SUM(I136:I144)</f>
        <v>0</v>
      </c>
      <c r="J135" s="35">
        <f t="shared" si="7"/>
        <v>0</v>
      </c>
    </row>
    <row r="136" spans="1:10" ht="26.4" x14ac:dyDescent="0.25">
      <c r="A136" s="28" t="s">
        <v>241</v>
      </c>
      <c r="B136" s="17" t="s">
        <v>490</v>
      </c>
      <c r="C136" s="28" t="s">
        <v>364</v>
      </c>
      <c r="D136" s="28" t="s">
        <v>491</v>
      </c>
      <c r="E136" s="18" t="s">
        <v>15</v>
      </c>
      <c r="F136" s="17">
        <v>2</v>
      </c>
      <c r="G136" s="24"/>
      <c r="H136" s="24">
        <f t="shared" ref="H136:H144" si="18">ROUND(G136 * (1 + 28.82 / 100), 2)</f>
        <v>0</v>
      </c>
      <c r="I136" s="24">
        <f t="shared" ref="I136:I144" si="19">ROUND(F136 * H136, 2)</f>
        <v>0</v>
      </c>
      <c r="J136" s="36">
        <f t="shared" si="7"/>
        <v>0</v>
      </c>
    </row>
    <row r="137" spans="1:10" ht="26.4" x14ac:dyDescent="0.25">
      <c r="A137" s="28" t="s">
        <v>242</v>
      </c>
      <c r="B137" s="17" t="s">
        <v>492</v>
      </c>
      <c r="C137" s="28" t="s">
        <v>22</v>
      </c>
      <c r="D137" s="28" t="s">
        <v>493</v>
      </c>
      <c r="E137" s="18" t="s">
        <v>15</v>
      </c>
      <c r="F137" s="17">
        <v>2</v>
      </c>
      <c r="G137" s="24"/>
      <c r="H137" s="24">
        <f t="shared" si="18"/>
        <v>0</v>
      </c>
      <c r="I137" s="24">
        <f t="shared" si="19"/>
        <v>0</v>
      </c>
      <c r="J137" s="36">
        <f t="shared" si="7"/>
        <v>0</v>
      </c>
    </row>
    <row r="138" spans="1:10" ht="26.4" x14ac:dyDescent="0.25">
      <c r="A138" s="28" t="s">
        <v>243</v>
      </c>
      <c r="B138" s="17" t="s">
        <v>494</v>
      </c>
      <c r="C138" s="28" t="s">
        <v>22</v>
      </c>
      <c r="D138" s="28" t="s">
        <v>495</v>
      </c>
      <c r="E138" s="18" t="s">
        <v>15</v>
      </c>
      <c r="F138" s="17">
        <v>2</v>
      </c>
      <c r="G138" s="24"/>
      <c r="H138" s="24">
        <f t="shared" si="18"/>
        <v>0</v>
      </c>
      <c r="I138" s="24">
        <f t="shared" si="19"/>
        <v>0</v>
      </c>
      <c r="J138" s="36">
        <f t="shared" si="7"/>
        <v>0</v>
      </c>
    </row>
    <row r="139" spans="1:10" ht="26.4" x14ac:dyDescent="0.25">
      <c r="A139" s="28" t="s">
        <v>244</v>
      </c>
      <c r="B139" s="17" t="s">
        <v>496</v>
      </c>
      <c r="C139" s="28" t="s">
        <v>22</v>
      </c>
      <c r="D139" s="28" t="s">
        <v>497</v>
      </c>
      <c r="E139" s="18" t="s">
        <v>15</v>
      </c>
      <c r="F139" s="17">
        <v>2</v>
      </c>
      <c r="G139" s="24"/>
      <c r="H139" s="24">
        <f t="shared" si="18"/>
        <v>0</v>
      </c>
      <c r="I139" s="24">
        <f t="shared" si="19"/>
        <v>0</v>
      </c>
      <c r="J139" s="36">
        <f t="shared" ref="J139:J202" si="20">I139 / 1202668.28</f>
        <v>0</v>
      </c>
    </row>
    <row r="140" spans="1:10" x14ac:dyDescent="0.25">
      <c r="A140" s="28" t="s">
        <v>245</v>
      </c>
      <c r="B140" s="17" t="s">
        <v>109</v>
      </c>
      <c r="C140" s="28" t="s">
        <v>364</v>
      </c>
      <c r="D140" s="28" t="s">
        <v>110</v>
      </c>
      <c r="E140" s="18" t="s">
        <v>16</v>
      </c>
      <c r="F140" s="17">
        <v>65</v>
      </c>
      <c r="G140" s="24"/>
      <c r="H140" s="24">
        <f t="shared" si="18"/>
        <v>0</v>
      </c>
      <c r="I140" s="24">
        <f t="shared" si="19"/>
        <v>0</v>
      </c>
      <c r="J140" s="36">
        <f t="shared" si="20"/>
        <v>0</v>
      </c>
    </row>
    <row r="141" spans="1:10" x14ac:dyDescent="0.25">
      <c r="A141" s="28" t="s">
        <v>498</v>
      </c>
      <c r="B141" s="17" t="s">
        <v>499</v>
      </c>
      <c r="C141" s="28" t="s">
        <v>364</v>
      </c>
      <c r="D141" s="28" t="s">
        <v>500</v>
      </c>
      <c r="E141" s="18" t="s">
        <v>16</v>
      </c>
      <c r="F141" s="17">
        <v>20</v>
      </c>
      <c r="G141" s="24"/>
      <c r="H141" s="24">
        <f t="shared" si="18"/>
        <v>0</v>
      </c>
      <c r="I141" s="24">
        <f t="shared" si="19"/>
        <v>0</v>
      </c>
      <c r="J141" s="36">
        <f t="shared" si="20"/>
        <v>0</v>
      </c>
    </row>
    <row r="142" spans="1:10" x14ac:dyDescent="0.25">
      <c r="A142" s="28" t="s">
        <v>501</v>
      </c>
      <c r="B142" s="17" t="s">
        <v>502</v>
      </c>
      <c r="C142" s="28" t="s">
        <v>364</v>
      </c>
      <c r="D142" s="28" t="s">
        <v>503</v>
      </c>
      <c r="E142" s="18" t="s">
        <v>16</v>
      </c>
      <c r="F142" s="17">
        <v>12</v>
      </c>
      <c r="G142" s="24"/>
      <c r="H142" s="24">
        <f t="shared" si="18"/>
        <v>0</v>
      </c>
      <c r="I142" s="24">
        <f t="shared" si="19"/>
        <v>0</v>
      </c>
      <c r="J142" s="36">
        <f t="shared" si="20"/>
        <v>0</v>
      </c>
    </row>
    <row r="143" spans="1:10" x14ac:dyDescent="0.25">
      <c r="A143" s="28" t="s">
        <v>504</v>
      </c>
      <c r="B143" s="17" t="s">
        <v>505</v>
      </c>
      <c r="C143" s="28" t="s">
        <v>364</v>
      </c>
      <c r="D143" s="28" t="s">
        <v>506</v>
      </c>
      <c r="E143" s="18" t="s">
        <v>15</v>
      </c>
      <c r="F143" s="17">
        <v>2</v>
      </c>
      <c r="G143" s="24"/>
      <c r="H143" s="24">
        <f t="shared" si="18"/>
        <v>0</v>
      </c>
      <c r="I143" s="24">
        <f t="shared" si="19"/>
        <v>0</v>
      </c>
      <c r="J143" s="36">
        <f t="shared" si="20"/>
        <v>0</v>
      </c>
    </row>
    <row r="144" spans="1:10" ht="26.4" x14ac:dyDescent="0.25">
      <c r="A144" s="28" t="s">
        <v>507</v>
      </c>
      <c r="B144" s="17" t="s">
        <v>508</v>
      </c>
      <c r="C144" s="28" t="s">
        <v>22</v>
      </c>
      <c r="D144" s="28" t="s">
        <v>509</v>
      </c>
      <c r="E144" s="18" t="s">
        <v>15</v>
      </c>
      <c r="F144" s="17">
        <v>2</v>
      </c>
      <c r="G144" s="24"/>
      <c r="H144" s="24">
        <f t="shared" si="18"/>
        <v>0</v>
      </c>
      <c r="I144" s="24">
        <f t="shared" si="19"/>
        <v>0</v>
      </c>
      <c r="J144" s="36">
        <f t="shared" si="20"/>
        <v>0</v>
      </c>
    </row>
    <row r="145" spans="1:10" x14ac:dyDescent="0.25">
      <c r="A145" s="29" t="s">
        <v>510</v>
      </c>
      <c r="B145" s="29"/>
      <c r="C145" s="29"/>
      <c r="D145" s="29" t="s">
        <v>511</v>
      </c>
      <c r="E145" s="29"/>
      <c r="F145" s="25"/>
      <c r="G145" s="29"/>
      <c r="H145" s="29"/>
      <c r="I145" s="34">
        <f>SUM(I146:I160)</f>
        <v>0</v>
      </c>
      <c r="J145" s="35">
        <f t="shared" si="20"/>
        <v>0</v>
      </c>
    </row>
    <row r="146" spans="1:10" ht="26.4" x14ac:dyDescent="0.25">
      <c r="A146" s="28" t="s">
        <v>512</v>
      </c>
      <c r="B146" s="17" t="s">
        <v>116</v>
      </c>
      <c r="C146" s="28" t="s">
        <v>364</v>
      </c>
      <c r="D146" s="28" t="s">
        <v>117</v>
      </c>
      <c r="E146" s="18" t="s">
        <v>15</v>
      </c>
      <c r="F146" s="17">
        <v>10</v>
      </c>
      <c r="G146" s="24"/>
      <c r="H146" s="24">
        <f t="shared" ref="H146:H160" si="21">ROUND(G146 * (1 + 28.82 / 100), 2)</f>
        <v>0</v>
      </c>
      <c r="I146" s="24">
        <f t="shared" ref="I146:I160" si="22">ROUND(F146 * H146, 2)</f>
        <v>0</v>
      </c>
      <c r="J146" s="36">
        <f t="shared" si="20"/>
        <v>0</v>
      </c>
    </row>
    <row r="147" spans="1:10" x14ac:dyDescent="0.25">
      <c r="A147" s="28" t="s">
        <v>513</v>
      </c>
      <c r="B147" s="17" t="s">
        <v>514</v>
      </c>
      <c r="C147" s="28" t="s">
        <v>364</v>
      </c>
      <c r="D147" s="28" t="s">
        <v>515</v>
      </c>
      <c r="E147" s="18" t="s">
        <v>15</v>
      </c>
      <c r="F147" s="17">
        <v>8</v>
      </c>
      <c r="G147" s="24"/>
      <c r="H147" s="24">
        <f t="shared" si="21"/>
        <v>0</v>
      </c>
      <c r="I147" s="24">
        <f t="shared" si="22"/>
        <v>0</v>
      </c>
      <c r="J147" s="36">
        <f t="shared" si="20"/>
        <v>0</v>
      </c>
    </row>
    <row r="148" spans="1:10" x14ac:dyDescent="0.25">
      <c r="A148" s="28" t="s">
        <v>516</v>
      </c>
      <c r="B148" s="17" t="s">
        <v>212</v>
      </c>
      <c r="C148" s="28" t="s">
        <v>364</v>
      </c>
      <c r="D148" s="28" t="s">
        <v>213</v>
      </c>
      <c r="E148" s="18" t="s">
        <v>15</v>
      </c>
      <c r="F148" s="17">
        <v>1</v>
      </c>
      <c r="G148" s="24"/>
      <c r="H148" s="24">
        <f t="shared" si="21"/>
        <v>0</v>
      </c>
      <c r="I148" s="24">
        <f t="shared" si="22"/>
        <v>0</v>
      </c>
      <c r="J148" s="36">
        <f t="shared" si="20"/>
        <v>0</v>
      </c>
    </row>
    <row r="149" spans="1:10" ht="26.4" x14ac:dyDescent="0.25">
      <c r="A149" s="28" t="s">
        <v>517</v>
      </c>
      <c r="B149" s="17" t="s">
        <v>518</v>
      </c>
      <c r="C149" s="28" t="s">
        <v>364</v>
      </c>
      <c r="D149" s="28" t="s">
        <v>519</v>
      </c>
      <c r="E149" s="18" t="s">
        <v>15</v>
      </c>
      <c r="F149" s="17">
        <v>8</v>
      </c>
      <c r="G149" s="24"/>
      <c r="H149" s="24">
        <f t="shared" si="21"/>
        <v>0</v>
      </c>
      <c r="I149" s="24">
        <f t="shared" si="22"/>
        <v>0</v>
      </c>
      <c r="J149" s="36">
        <f t="shared" si="20"/>
        <v>0</v>
      </c>
    </row>
    <row r="150" spans="1:10" x14ac:dyDescent="0.25">
      <c r="A150" s="28" t="s">
        <v>520</v>
      </c>
      <c r="B150" s="17" t="s">
        <v>331</v>
      </c>
      <c r="C150" s="28" t="s">
        <v>364</v>
      </c>
      <c r="D150" s="28" t="s">
        <v>332</v>
      </c>
      <c r="E150" s="18" t="s">
        <v>15</v>
      </c>
      <c r="F150" s="17">
        <v>7</v>
      </c>
      <c r="G150" s="24"/>
      <c r="H150" s="24">
        <f t="shared" si="21"/>
        <v>0</v>
      </c>
      <c r="I150" s="24">
        <f t="shared" si="22"/>
        <v>0</v>
      </c>
      <c r="J150" s="36">
        <f t="shared" si="20"/>
        <v>0</v>
      </c>
    </row>
    <row r="151" spans="1:10" x14ac:dyDescent="0.25">
      <c r="A151" s="28" t="s">
        <v>521</v>
      </c>
      <c r="B151" s="17" t="s">
        <v>233</v>
      </c>
      <c r="C151" s="28" t="s">
        <v>364</v>
      </c>
      <c r="D151" s="28" t="s">
        <v>234</v>
      </c>
      <c r="E151" s="18" t="s">
        <v>15</v>
      </c>
      <c r="F151" s="17">
        <v>7</v>
      </c>
      <c r="G151" s="24"/>
      <c r="H151" s="24">
        <f t="shared" si="21"/>
        <v>0</v>
      </c>
      <c r="I151" s="24">
        <f t="shared" si="22"/>
        <v>0</v>
      </c>
      <c r="J151" s="36">
        <f t="shared" si="20"/>
        <v>0</v>
      </c>
    </row>
    <row r="152" spans="1:10" x14ac:dyDescent="0.25">
      <c r="A152" s="28" t="s">
        <v>522</v>
      </c>
      <c r="B152" s="17" t="s">
        <v>231</v>
      </c>
      <c r="C152" s="28" t="s">
        <v>364</v>
      </c>
      <c r="D152" s="28" t="s">
        <v>232</v>
      </c>
      <c r="E152" s="18" t="s">
        <v>15</v>
      </c>
      <c r="F152" s="17">
        <v>5</v>
      </c>
      <c r="G152" s="24"/>
      <c r="H152" s="24">
        <f t="shared" si="21"/>
        <v>0</v>
      </c>
      <c r="I152" s="24">
        <f t="shared" si="22"/>
        <v>0</v>
      </c>
      <c r="J152" s="36">
        <f t="shared" si="20"/>
        <v>0</v>
      </c>
    </row>
    <row r="153" spans="1:10" ht="26.4" x14ac:dyDescent="0.25">
      <c r="A153" s="28" t="s">
        <v>523</v>
      </c>
      <c r="B153" s="17" t="s">
        <v>112</v>
      </c>
      <c r="C153" s="28" t="s">
        <v>364</v>
      </c>
      <c r="D153" s="28" t="s">
        <v>113</v>
      </c>
      <c r="E153" s="18" t="s">
        <v>15</v>
      </c>
      <c r="F153" s="17">
        <v>2</v>
      </c>
      <c r="G153" s="24"/>
      <c r="H153" s="24">
        <f t="shared" si="21"/>
        <v>0</v>
      </c>
      <c r="I153" s="24">
        <f t="shared" si="22"/>
        <v>0</v>
      </c>
      <c r="J153" s="36">
        <f t="shared" si="20"/>
        <v>0</v>
      </c>
    </row>
    <row r="154" spans="1:10" ht="26.4" x14ac:dyDescent="0.25">
      <c r="A154" s="28" t="s">
        <v>524</v>
      </c>
      <c r="B154" s="17" t="s">
        <v>525</v>
      </c>
      <c r="C154" s="28" t="s">
        <v>22</v>
      </c>
      <c r="D154" s="28" t="s">
        <v>526</v>
      </c>
      <c r="E154" s="18" t="s">
        <v>15</v>
      </c>
      <c r="F154" s="17">
        <v>4</v>
      </c>
      <c r="G154" s="24"/>
      <c r="H154" s="24">
        <f t="shared" si="21"/>
        <v>0</v>
      </c>
      <c r="I154" s="24">
        <f t="shared" si="22"/>
        <v>0</v>
      </c>
      <c r="J154" s="36">
        <f t="shared" si="20"/>
        <v>0</v>
      </c>
    </row>
    <row r="155" spans="1:10" ht="26.4" x14ac:dyDescent="0.25">
      <c r="A155" s="28" t="s">
        <v>527</v>
      </c>
      <c r="B155" s="17" t="s">
        <v>528</v>
      </c>
      <c r="C155" s="28" t="s">
        <v>22</v>
      </c>
      <c r="D155" s="28" t="s">
        <v>529</v>
      </c>
      <c r="E155" s="18" t="s">
        <v>15</v>
      </c>
      <c r="F155" s="17">
        <v>7</v>
      </c>
      <c r="G155" s="24"/>
      <c r="H155" s="24">
        <f t="shared" si="21"/>
        <v>0</v>
      </c>
      <c r="I155" s="24">
        <f t="shared" si="22"/>
        <v>0</v>
      </c>
      <c r="J155" s="36">
        <f t="shared" si="20"/>
        <v>0</v>
      </c>
    </row>
    <row r="156" spans="1:10" x14ac:dyDescent="0.25">
      <c r="A156" s="28" t="s">
        <v>530</v>
      </c>
      <c r="B156" s="17" t="s">
        <v>531</v>
      </c>
      <c r="C156" s="28" t="s">
        <v>364</v>
      </c>
      <c r="D156" s="28" t="s">
        <v>532</v>
      </c>
      <c r="E156" s="18" t="s">
        <v>15</v>
      </c>
      <c r="F156" s="17">
        <v>2</v>
      </c>
      <c r="G156" s="24"/>
      <c r="H156" s="24">
        <f t="shared" si="21"/>
        <v>0</v>
      </c>
      <c r="I156" s="24">
        <f t="shared" si="22"/>
        <v>0</v>
      </c>
      <c r="J156" s="36">
        <f t="shared" si="20"/>
        <v>0</v>
      </c>
    </row>
    <row r="157" spans="1:10" ht="26.4" x14ac:dyDescent="0.25">
      <c r="A157" s="28" t="s">
        <v>533</v>
      </c>
      <c r="B157" s="17" t="s">
        <v>114</v>
      </c>
      <c r="C157" s="28" t="s">
        <v>364</v>
      </c>
      <c r="D157" s="28" t="s">
        <v>115</v>
      </c>
      <c r="E157" s="18" t="s">
        <v>15</v>
      </c>
      <c r="F157" s="17">
        <v>2</v>
      </c>
      <c r="G157" s="24"/>
      <c r="H157" s="24">
        <f t="shared" si="21"/>
        <v>0</v>
      </c>
      <c r="I157" s="24">
        <f t="shared" si="22"/>
        <v>0</v>
      </c>
      <c r="J157" s="36">
        <f t="shared" si="20"/>
        <v>0</v>
      </c>
    </row>
    <row r="158" spans="1:10" ht="26.4" x14ac:dyDescent="0.25">
      <c r="A158" s="28" t="s">
        <v>534</v>
      </c>
      <c r="B158" s="17" t="s">
        <v>535</v>
      </c>
      <c r="C158" s="28" t="s">
        <v>364</v>
      </c>
      <c r="D158" s="28" t="s">
        <v>536</v>
      </c>
      <c r="E158" s="18" t="s">
        <v>6</v>
      </c>
      <c r="F158" s="17">
        <v>2.75</v>
      </c>
      <c r="G158" s="24"/>
      <c r="H158" s="24">
        <f t="shared" si="21"/>
        <v>0</v>
      </c>
      <c r="I158" s="24">
        <f t="shared" si="22"/>
        <v>0</v>
      </c>
      <c r="J158" s="36">
        <f t="shared" si="20"/>
        <v>0</v>
      </c>
    </row>
    <row r="159" spans="1:10" x14ac:dyDescent="0.25">
      <c r="A159" s="28" t="s">
        <v>537</v>
      </c>
      <c r="B159" s="17" t="s">
        <v>538</v>
      </c>
      <c r="C159" s="28" t="s">
        <v>364</v>
      </c>
      <c r="D159" s="28" t="s">
        <v>539</v>
      </c>
      <c r="E159" s="18" t="s">
        <v>15</v>
      </c>
      <c r="F159" s="17">
        <v>5</v>
      </c>
      <c r="G159" s="24"/>
      <c r="H159" s="24">
        <f t="shared" si="21"/>
        <v>0</v>
      </c>
      <c r="I159" s="24">
        <f t="shared" si="22"/>
        <v>0</v>
      </c>
      <c r="J159" s="36">
        <f t="shared" si="20"/>
        <v>0</v>
      </c>
    </row>
    <row r="160" spans="1:10" x14ac:dyDescent="0.25">
      <c r="A160" s="28" t="s">
        <v>540</v>
      </c>
      <c r="B160" s="17" t="s">
        <v>541</v>
      </c>
      <c r="C160" s="28" t="s">
        <v>364</v>
      </c>
      <c r="D160" s="28" t="s">
        <v>542</v>
      </c>
      <c r="E160" s="18" t="s">
        <v>6</v>
      </c>
      <c r="F160" s="17">
        <v>3.6</v>
      </c>
      <c r="G160" s="24"/>
      <c r="H160" s="24">
        <f t="shared" si="21"/>
        <v>0</v>
      </c>
      <c r="I160" s="24">
        <f t="shared" si="22"/>
        <v>0</v>
      </c>
      <c r="J160" s="36">
        <f t="shared" si="20"/>
        <v>0</v>
      </c>
    </row>
    <row r="161" spans="1:10" x14ac:dyDescent="0.25">
      <c r="A161" s="29" t="s">
        <v>52</v>
      </c>
      <c r="B161" s="29"/>
      <c r="C161" s="29"/>
      <c r="D161" s="29" t="s">
        <v>62</v>
      </c>
      <c r="E161" s="29"/>
      <c r="F161" s="25"/>
      <c r="G161" s="29"/>
      <c r="H161" s="29"/>
      <c r="I161" s="34">
        <f>I162+I183</f>
        <v>0</v>
      </c>
      <c r="J161" s="35">
        <f t="shared" si="20"/>
        <v>0</v>
      </c>
    </row>
    <row r="162" spans="1:10" x14ac:dyDescent="0.25">
      <c r="A162" s="29" t="s">
        <v>53</v>
      </c>
      <c r="B162" s="29"/>
      <c r="C162" s="29"/>
      <c r="D162" s="29" t="s">
        <v>543</v>
      </c>
      <c r="E162" s="29"/>
      <c r="F162" s="25"/>
      <c r="G162" s="29"/>
      <c r="H162" s="29"/>
      <c r="I162" s="34">
        <f>SUM(I163:I182)</f>
        <v>0</v>
      </c>
      <c r="J162" s="35">
        <f t="shared" si="20"/>
        <v>0</v>
      </c>
    </row>
    <row r="163" spans="1:10" ht="26.4" x14ac:dyDescent="0.25">
      <c r="A163" s="28" t="s">
        <v>129</v>
      </c>
      <c r="B163" s="17" t="s">
        <v>544</v>
      </c>
      <c r="C163" s="28" t="s">
        <v>364</v>
      </c>
      <c r="D163" s="28" t="s">
        <v>545</v>
      </c>
      <c r="E163" s="18" t="s">
        <v>15</v>
      </c>
      <c r="F163" s="17">
        <v>1</v>
      </c>
      <c r="G163" s="24"/>
      <c r="H163" s="24">
        <f t="shared" ref="H163:H182" si="23">ROUND(G163 * (1 + 28.82 / 100), 2)</f>
        <v>0</v>
      </c>
      <c r="I163" s="24">
        <f t="shared" ref="I163:I182" si="24">ROUND(F163 * H163, 2)</f>
        <v>0</v>
      </c>
      <c r="J163" s="36">
        <f t="shared" si="20"/>
        <v>0</v>
      </c>
    </row>
    <row r="164" spans="1:10" ht="39.6" x14ac:dyDescent="0.25">
      <c r="A164" s="28" t="s">
        <v>130</v>
      </c>
      <c r="B164" s="17" t="s">
        <v>546</v>
      </c>
      <c r="C164" s="28" t="s">
        <v>22</v>
      </c>
      <c r="D164" s="28" t="s">
        <v>547</v>
      </c>
      <c r="E164" s="18" t="s">
        <v>16</v>
      </c>
      <c r="F164" s="17">
        <v>600</v>
      </c>
      <c r="G164" s="24"/>
      <c r="H164" s="24">
        <f t="shared" si="23"/>
        <v>0</v>
      </c>
      <c r="I164" s="24">
        <f t="shared" si="24"/>
        <v>0</v>
      </c>
      <c r="J164" s="36">
        <f t="shared" si="20"/>
        <v>0</v>
      </c>
    </row>
    <row r="165" spans="1:10" ht="39.6" x14ac:dyDescent="0.25">
      <c r="A165" s="28" t="s">
        <v>131</v>
      </c>
      <c r="B165" s="17" t="s">
        <v>548</v>
      </c>
      <c r="C165" s="28" t="s">
        <v>22</v>
      </c>
      <c r="D165" s="28" t="s">
        <v>549</v>
      </c>
      <c r="E165" s="18" t="s">
        <v>16</v>
      </c>
      <c r="F165" s="17">
        <v>500</v>
      </c>
      <c r="G165" s="24"/>
      <c r="H165" s="24">
        <f t="shared" si="23"/>
        <v>0</v>
      </c>
      <c r="I165" s="24">
        <f t="shared" si="24"/>
        <v>0</v>
      </c>
      <c r="J165" s="36">
        <f t="shared" si="20"/>
        <v>0</v>
      </c>
    </row>
    <row r="166" spans="1:10" ht="39.6" x14ac:dyDescent="0.25">
      <c r="A166" s="28" t="s">
        <v>289</v>
      </c>
      <c r="B166" s="17" t="s">
        <v>550</v>
      </c>
      <c r="C166" s="28" t="s">
        <v>22</v>
      </c>
      <c r="D166" s="28" t="s">
        <v>551</v>
      </c>
      <c r="E166" s="18" t="s">
        <v>16</v>
      </c>
      <c r="F166" s="17">
        <v>450</v>
      </c>
      <c r="G166" s="24"/>
      <c r="H166" s="24">
        <f t="shared" si="23"/>
        <v>0</v>
      </c>
      <c r="I166" s="24">
        <f t="shared" si="24"/>
        <v>0</v>
      </c>
      <c r="J166" s="36">
        <f t="shared" si="20"/>
        <v>0</v>
      </c>
    </row>
    <row r="167" spans="1:10" ht="39.6" x14ac:dyDescent="0.25">
      <c r="A167" s="28" t="s">
        <v>552</v>
      </c>
      <c r="B167" s="17" t="s">
        <v>553</v>
      </c>
      <c r="C167" s="28" t="s">
        <v>22</v>
      </c>
      <c r="D167" s="28" t="s">
        <v>554</v>
      </c>
      <c r="E167" s="18" t="s">
        <v>16</v>
      </c>
      <c r="F167" s="17">
        <v>12</v>
      </c>
      <c r="G167" s="24"/>
      <c r="H167" s="24">
        <f t="shared" si="23"/>
        <v>0</v>
      </c>
      <c r="I167" s="24">
        <f t="shared" si="24"/>
        <v>0</v>
      </c>
      <c r="J167" s="36">
        <f t="shared" si="20"/>
        <v>0</v>
      </c>
    </row>
    <row r="168" spans="1:10" ht="26.4" x14ac:dyDescent="0.25">
      <c r="A168" s="28" t="s">
        <v>555</v>
      </c>
      <c r="B168" s="17" t="s">
        <v>556</v>
      </c>
      <c r="C168" s="28" t="s">
        <v>22</v>
      </c>
      <c r="D168" s="28" t="s">
        <v>557</v>
      </c>
      <c r="E168" s="18" t="s">
        <v>15</v>
      </c>
      <c r="F168" s="17">
        <v>15</v>
      </c>
      <c r="G168" s="24"/>
      <c r="H168" s="24">
        <f t="shared" si="23"/>
        <v>0</v>
      </c>
      <c r="I168" s="24">
        <f t="shared" si="24"/>
        <v>0</v>
      </c>
      <c r="J168" s="36">
        <f t="shared" si="20"/>
        <v>0</v>
      </c>
    </row>
    <row r="169" spans="1:10" x14ac:dyDescent="0.25">
      <c r="A169" s="28" t="s">
        <v>558</v>
      </c>
      <c r="B169" s="17" t="s">
        <v>559</v>
      </c>
      <c r="C169" s="28" t="s">
        <v>364</v>
      </c>
      <c r="D169" s="28" t="s">
        <v>560</v>
      </c>
      <c r="E169" s="18" t="s">
        <v>15</v>
      </c>
      <c r="F169" s="17">
        <v>25</v>
      </c>
      <c r="G169" s="24"/>
      <c r="H169" s="24">
        <f t="shared" si="23"/>
        <v>0</v>
      </c>
      <c r="I169" s="24">
        <f t="shared" si="24"/>
        <v>0</v>
      </c>
      <c r="J169" s="36">
        <f t="shared" si="20"/>
        <v>0</v>
      </c>
    </row>
    <row r="170" spans="1:10" x14ac:dyDescent="0.25">
      <c r="A170" s="28" t="s">
        <v>561</v>
      </c>
      <c r="B170" s="17" t="s">
        <v>562</v>
      </c>
      <c r="C170" s="28" t="s">
        <v>364</v>
      </c>
      <c r="D170" s="28" t="s">
        <v>563</v>
      </c>
      <c r="E170" s="18" t="s">
        <v>15</v>
      </c>
      <c r="F170" s="17">
        <v>50</v>
      </c>
      <c r="G170" s="24"/>
      <c r="H170" s="24">
        <f t="shared" si="23"/>
        <v>0</v>
      </c>
      <c r="I170" s="24">
        <f t="shared" si="24"/>
        <v>0</v>
      </c>
      <c r="J170" s="36">
        <f t="shared" si="20"/>
        <v>0</v>
      </c>
    </row>
    <row r="171" spans="1:10" x14ac:dyDescent="0.25">
      <c r="A171" s="28" t="s">
        <v>564</v>
      </c>
      <c r="B171" s="17" t="s">
        <v>565</v>
      </c>
      <c r="C171" s="28" t="s">
        <v>364</v>
      </c>
      <c r="D171" s="28" t="s">
        <v>566</v>
      </c>
      <c r="E171" s="18" t="s">
        <v>15</v>
      </c>
      <c r="F171" s="17">
        <v>30</v>
      </c>
      <c r="G171" s="24"/>
      <c r="H171" s="24">
        <f t="shared" si="23"/>
        <v>0</v>
      </c>
      <c r="I171" s="24">
        <f t="shared" si="24"/>
        <v>0</v>
      </c>
      <c r="J171" s="36">
        <f t="shared" si="20"/>
        <v>0</v>
      </c>
    </row>
    <row r="172" spans="1:10" ht="39.6" x14ac:dyDescent="0.25">
      <c r="A172" s="28" t="s">
        <v>567</v>
      </c>
      <c r="B172" s="17" t="s">
        <v>568</v>
      </c>
      <c r="C172" s="28" t="s">
        <v>22</v>
      </c>
      <c r="D172" s="28" t="s">
        <v>569</v>
      </c>
      <c r="E172" s="18" t="s">
        <v>16</v>
      </c>
      <c r="F172" s="17">
        <v>114</v>
      </c>
      <c r="G172" s="24"/>
      <c r="H172" s="24">
        <f t="shared" si="23"/>
        <v>0</v>
      </c>
      <c r="I172" s="24">
        <f t="shared" si="24"/>
        <v>0</v>
      </c>
      <c r="J172" s="36">
        <f t="shared" si="20"/>
        <v>0</v>
      </c>
    </row>
    <row r="173" spans="1:10" ht="26.4" x14ac:dyDescent="0.25">
      <c r="A173" s="28" t="s">
        <v>570</v>
      </c>
      <c r="B173" s="17" t="s">
        <v>571</v>
      </c>
      <c r="C173" s="28" t="s">
        <v>364</v>
      </c>
      <c r="D173" s="28" t="s">
        <v>572</v>
      </c>
      <c r="E173" s="18" t="s">
        <v>16</v>
      </c>
      <c r="F173" s="17">
        <v>15</v>
      </c>
      <c r="G173" s="24"/>
      <c r="H173" s="24">
        <f t="shared" si="23"/>
        <v>0</v>
      </c>
      <c r="I173" s="24">
        <f t="shared" si="24"/>
        <v>0</v>
      </c>
      <c r="J173" s="36">
        <f t="shared" si="20"/>
        <v>0</v>
      </c>
    </row>
    <row r="174" spans="1:10" ht="26.4" x14ac:dyDescent="0.25">
      <c r="A174" s="28" t="s">
        <v>573</v>
      </c>
      <c r="B174" s="17" t="s">
        <v>574</v>
      </c>
      <c r="C174" s="28" t="s">
        <v>22</v>
      </c>
      <c r="D174" s="28" t="s">
        <v>575</v>
      </c>
      <c r="E174" s="18" t="s">
        <v>15</v>
      </c>
      <c r="F174" s="17">
        <v>7</v>
      </c>
      <c r="G174" s="24"/>
      <c r="H174" s="24">
        <f t="shared" si="23"/>
        <v>0</v>
      </c>
      <c r="I174" s="24">
        <f t="shared" si="24"/>
        <v>0</v>
      </c>
      <c r="J174" s="36">
        <f t="shared" si="20"/>
        <v>0</v>
      </c>
    </row>
    <row r="175" spans="1:10" ht="26.4" x14ac:dyDescent="0.25">
      <c r="A175" s="28" t="s">
        <v>576</v>
      </c>
      <c r="B175" s="17" t="s">
        <v>577</v>
      </c>
      <c r="C175" s="28" t="s">
        <v>22</v>
      </c>
      <c r="D175" s="28" t="s">
        <v>578</v>
      </c>
      <c r="E175" s="18" t="s">
        <v>15</v>
      </c>
      <c r="F175" s="17">
        <v>8</v>
      </c>
      <c r="G175" s="24"/>
      <c r="H175" s="24">
        <f t="shared" si="23"/>
        <v>0</v>
      </c>
      <c r="I175" s="24">
        <f t="shared" si="24"/>
        <v>0</v>
      </c>
      <c r="J175" s="36">
        <f t="shared" si="20"/>
        <v>0</v>
      </c>
    </row>
    <row r="176" spans="1:10" ht="26.4" x14ac:dyDescent="0.25">
      <c r="A176" s="28" t="s">
        <v>579</v>
      </c>
      <c r="B176" s="17" t="s">
        <v>580</v>
      </c>
      <c r="C176" s="28" t="s">
        <v>22</v>
      </c>
      <c r="D176" s="28" t="s">
        <v>581</v>
      </c>
      <c r="E176" s="18" t="s">
        <v>15</v>
      </c>
      <c r="F176" s="17">
        <v>1</v>
      </c>
      <c r="G176" s="24"/>
      <c r="H176" s="24">
        <f t="shared" si="23"/>
        <v>0</v>
      </c>
      <c r="I176" s="24">
        <f t="shared" si="24"/>
        <v>0</v>
      </c>
      <c r="J176" s="36">
        <f t="shared" si="20"/>
        <v>0</v>
      </c>
    </row>
    <row r="177" spans="1:10" ht="26.4" x14ac:dyDescent="0.25">
      <c r="A177" s="28" t="s">
        <v>582</v>
      </c>
      <c r="B177" s="17" t="s">
        <v>583</v>
      </c>
      <c r="C177" s="28" t="s">
        <v>22</v>
      </c>
      <c r="D177" s="28" t="s">
        <v>584</v>
      </c>
      <c r="E177" s="18" t="s">
        <v>15</v>
      </c>
      <c r="F177" s="17">
        <v>4</v>
      </c>
      <c r="G177" s="24"/>
      <c r="H177" s="24">
        <f t="shared" si="23"/>
        <v>0</v>
      </c>
      <c r="I177" s="24">
        <f t="shared" si="24"/>
        <v>0</v>
      </c>
      <c r="J177" s="36">
        <f t="shared" si="20"/>
        <v>0</v>
      </c>
    </row>
    <row r="178" spans="1:10" ht="39.6" x14ac:dyDescent="0.25">
      <c r="A178" s="28" t="s">
        <v>585</v>
      </c>
      <c r="B178" s="17" t="s">
        <v>586</v>
      </c>
      <c r="C178" s="28" t="s">
        <v>22</v>
      </c>
      <c r="D178" s="28" t="s">
        <v>587</v>
      </c>
      <c r="E178" s="18" t="s">
        <v>15</v>
      </c>
      <c r="F178" s="17">
        <v>1</v>
      </c>
      <c r="G178" s="24"/>
      <c r="H178" s="24">
        <f t="shared" si="23"/>
        <v>0</v>
      </c>
      <c r="I178" s="24">
        <f t="shared" si="24"/>
        <v>0</v>
      </c>
      <c r="J178" s="36">
        <f t="shared" si="20"/>
        <v>0</v>
      </c>
    </row>
    <row r="179" spans="1:10" x14ac:dyDescent="0.25">
      <c r="A179" s="28" t="s">
        <v>588</v>
      </c>
      <c r="B179" s="17" t="s">
        <v>344</v>
      </c>
      <c r="C179" s="28" t="s">
        <v>364</v>
      </c>
      <c r="D179" s="28" t="s">
        <v>345</v>
      </c>
      <c r="E179" s="18" t="s">
        <v>111</v>
      </c>
      <c r="F179" s="17">
        <v>12</v>
      </c>
      <c r="G179" s="24"/>
      <c r="H179" s="24">
        <f t="shared" si="23"/>
        <v>0</v>
      </c>
      <c r="I179" s="24">
        <f t="shared" si="24"/>
        <v>0</v>
      </c>
      <c r="J179" s="36">
        <f t="shared" si="20"/>
        <v>0</v>
      </c>
    </row>
    <row r="180" spans="1:10" x14ac:dyDescent="0.25">
      <c r="A180" s="28" t="s">
        <v>589</v>
      </c>
      <c r="B180" s="17" t="s">
        <v>122</v>
      </c>
      <c r="C180" s="28" t="s">
        <v>364</v>
      </c>
      <c r="D180" s="28" t="s">
        <v>123</v>
      </c>
      <c r="E180" s="18" t="s">
        <v>111</v>
      </c>
      <c r="F180" s="17">
        <v>1</v>
      </c>
      <c r="G180" s="24"/>
      <c r="H180" s="24">
        <f t="shared" si="23"/>
        <v>0</v>
      </c>
      <c r="I180" s="24">
        <f t="shared" si="24"/>
        <v>0</v>
      </c>
      <c r="J180" s="36">
        <f t="shared" si="20"/>
        <v>0</v>
      </c>
    </row>
    <row r="181" spans="1:10" ht="26.4" x14ac:dyDescent="0.25">
      <c r="A181" s="28" t="s">
        <v>590</v>
      </c>
      <c r="B181" s="17" t="s">
        <v>591</v>
      </c>
      <c r="C181" s="28" t="s">
        <v>364</v>
      </c>
      <c r="D181" s="28" t="s">
        <v>592</v>
      </c>
      <c r="E181" s="18" t="s">
        <v>15</v>
      </c>
      <c r="F181" s="17">
        <v>7</v>
      </c>
      <c r="G181" s="24"/>
      <c r="H181" s="24">
        <f t="shared" si="23"/>
        <v>0</v>
      </c>
      <c r="I181" s="24">
        <f t="shared" si="24"/>
        <v>0</v>
      </c>
      <c r="J181" s="36">
        <f t="shared" si="20"/>
        <v>0</v>
      </c>
    </row>
    <row r="182" spans="1:10" x14ac:dyDescent="0.25">
      <c r="A182" s="28" t="s">
        <v>593</v>
      </c>
      <c r="B182" s="17" t="s">
        <v>594</v>
      </c>
      <c r="C182" s="28" t="s">
        <v>364</v>
      </c>
      <c r="D182" s="28" t="s">
        <v>595</v>
      </c>
      <c r="E182" s="18" t="s">
        <v>15</v>
      </c>
      <c r="F182" s="17">
        <v>14</v>
      </c>
      <c r="G182" s="24"/>
      <c r="H182" s="24">
        <f t="shared" si="23"/>
        <v>0</v>
      </c>
      <c r="I182" s="24">
        <f t="shared" si="24"/>
        <v>0</v>
      </c>
      <c r="J182" s="36">
        <f t="shared" si="20"/>
        <v>0</v>
      </c>
    </row>
    <row r="183" spans="1:10" x14ac:dyDescent="0.25">
      <c r="A183" s="29" t="s">
        <v>280</v>
      </c>
      <c r="B183" s="29"/>
      <c r="C183" s="29"/>
      <c r="D183" s="29" t="s">
        <v>596</v>
      </c>
      <c r="E183" s="29"/>
      <c r="F183" s="25"/>
      <c r="G183" s="29"/>
      <c r="H183" s="29"/>
      <c r="I183" s="34">
        <f>SUM(I184:I206)</f>
        <v>0</v>
      </c>
      <c r="J183" s="35">
        <f t="shared" si="20"/>
        <v>0</v>
      </c>
    </row>
    <row r="184" spans="1:10" ht="26.4" x14ac:dyDescent="0.25">
      <c r="A184" s="28" t="s">
        <v>281</v>
      </c>
      <c r="B184" s="17" t="s">
        <v>333</v>
      </c>
      <c r="C184" s="28" t="s">
        <v>334</v>
      </c>
      <c r="D184" s="28" t="s">
        <v>335</v>
      </c>
      <c r="E184" s="18" t="s">
        <v>15</v>
      </c>
      <c r="F184" s="17">
        <v>1</v>
      </c>
      <c r="G184" s="24"/>
      <c r="H184" s="24">
        <f t="shared" ref="H184:H206" si="25">ROUND(G184 * (1 + 28.82 / 100), 2)</f>
        <v>0</v>
      </c>
      <c r="I184" s="24">
        <f t="shared" ref="I184:I206" si="26">ROUND(F184 * H184, 2)</f>
        <v>0</v>
      </c>
      <c r="J184" s="36">
        <f t="shared" si="20"/>
        <v>0</v>
      </c>
    </row>
    <row r="185" spans="1:10" ht="26.4" x14ac:dyDescent="0.25">
      <c r="A185" s="28" t="s">
        <v>282</v>
      </c>
      <c r="B185" s="17" t="s">
        <v>358</v>
      </c>
      <c r="C185" s="28" t="s">
        <v>364</v>
      </c>
      <c r="D185" s="28" t="s">
        <v>359</v>
      </c>
      <c r="E185" s="18" t="s">
        <v>15</v>
      </c>
      <c r="F185" s="17">
        <v>1</v>
      </c>
      <c r="G185" s="24"/>
      <c r="H185" s="24">
        <f t="shared" si="25"/>
        <v>0</v>
      </c>
      <c r="I185" s="24">
        <f t="shared" si="26"/>
        <v>0</v>
      </c>
      <c r="J185" s="36">
        <f t="shared" si="20"/>
        <v>0</v>
      </c>
    </row>
    <row r="186" spans="1:10" ht="26.4" x14ac:dyDescent="0.25">
      <c r="A186" s="28" t="s">
        <v>283</v>
      </c>
      <c r="B186" s="17" t="s">
        <v>59</v>
      </c>
      <c r="C186" s="28" t="s">
        <v>364</v>
      </c>
      <c r="D186" s="28" t="s">
        <v>60</v>
      </c>
      <c r="E186" s="18" t="s">
        <v>16</v>
      </c>
      <c r="F186" s="17">
        <v>265</v>
      </c>
      <c r="G186" s="24"/>
      <c r="H186" s="24">
        <f t="shared" si="25"/>
        <v>0</v>
      </c>
      <c r="I186" s="24">
        <f t="shared" si="26"/>
        <v>0</v>
      </c>
      <c r="J186" s="36">
        <f t="shared" si="20"/>
        <v>0</v>
      </c>
    </row>
    <row r="187" spans="1:10" x14ac:dyDescent="0.25">
      <c r="A187" s="28" t="s">
        <v>284</v>
      </c>
      <c r="B187" s="17" t="s">
        <v>336</v>
      </c>
      <c r="C187" s="28" t="s">
        <v>364</v>
      </c>
      <c r="D187" s="28" t="s">
        <v>337</v>
      </c>
      <c r="E187" s="18" t="s">
        <v>16</v>
      </c>
      <c r="F187" s="17">
        <v>56</v>
      </c>
      <c r="G187" s="24"/>
      <c r="H187" s="24">
        <f t="shared" si="25"/>
        <v>0</v>
      </c>
      <c r="I187" s="24">
        <f t="shared" si="26"/>
        <v>0</v>
      </c>
      <c r="J187" s="36">
        <f t="shared" si="20"/>
        <v>0</v>
      </c>
    </row>
    <row r="188" spans="1:10" x14ac:dyDescent="0.25">
      <c r="A188" s="28" t="s">
        <v>597</v>
      </c>
      <c r="B188" s="17" t="s">
        <v>338</v>
      </c>
      <c r="C188" s="28" t="s">
        <v>364</v>
      </c>
      <c r="D188" s="28" t="s">
        <v>339</v>
      </c>
      <c r="E188" s="18" t="s">
        <v>16</v>
      </c>
      <c r="F188" s="17">
        <v>25</v>
      </c>
      <c r="G188" s="24"/>
      <c r="H188" s="24">
        <f t="shared" si="25"/>
        <v>0</v>
      </c>
      <c r="I188" s="24">
        <f t="shared" si="26"/>
        <v>0</v>
      </c>
      <c r="J188" s="36">
        <f t="shared" si="20"/>
        <v>0</v>
      </c>
    </row>
    <row r="189" spans="1:10" x14ac:dyDescent="0.25">
      <c r="A189" s="28" t="s">
        <v>598</v>
      </c>
      <c r="B189" s="17" t="s">
        <v>731</v>
      </c>
      <c r="C189" s="28" t="s">
        <v>364</v>
      </c>
      <c r="D189" s="28" t="s">
        <v>732</v>
      </c>
      <c r="E189" s="18" t="s">
        <v>16</v>
      </c>
      <c r="F189" s="17">
        <v>700</v>
      </c>
      <c r="G189" s="24"/>
      <c r="H189" s="24">
        <f t="shared" si="25"/>
        <v>0</v>
      </c>
      <c r="I189" s="24">
        <f t="shared" si="26"/>
        <v>0</v>
      </c>
      <c r="J189" s="36">
        <f t="shared" si="20"/>
        <v>0</v>
      </c>
    </row>
    <row r="190" spans="1:10" x14ac:dyDescent="0.25">
      <c r="A190" s="28" t="s">
        <v>599</v>
      </c>
      <c r="B190" s="17" t="s">
        <v>118</v>
      </c>
      <c r="C190" s="28" t="s">
        <v>364</v>
      </c>
      <c r="D190" s="28" t="s">
        <v>119</v>
      </c>
      <c r="E190" s="18" t="s">
        <v>16</v>
      </c>
      <c r="F190" s="17">
        <v>145</v>
      </c>
      <c r="G190" s="24"/>
      <c r="H190" s="24">
        <f t="shared" si="25"/>
        <v>0</v>
      </c>
      <c r="I190" s="24">
        <f t="shared" si="26"/>
        <v>0</v>
      </c>
      <c r="J190" s="36">
        <f t="shared" si="20"/>
        <v>0</v>
      </c>
    </row>
    <row r="191" spans="1:10" x14ac:dyDescent="0.25">
      <c r="A191" s="28" t="s">
        <v>600</v>
      </c>
      <c r="B191" s="17" t="s">
        <v>340</v>
      </c>
      <c r="C191" s="28" t="s">
        <v>364</v>
      </c>
      <c r="D191" s="28" t="s">
        <v>341</v>
      </c>
      <c r="E191" s="18" t="s">
        <v>16</v>
      </c>
      <c r="F191" s="17">
        <v>850</v>
      </c>
      <c r="G191" s="24"/>
      <c r="H191" s="24">
        <f t="shared" si="25"/>
        <v>0</v>
      </c>
      <c r="I191" s="24">
        <f t="shared" si="26"/>
        <v>0</v>
      </c>
      <c r="J191" s="36">
        <f t="shared" si="20"/>
        <v>0</v>
      </c>
    </row>
    <row r="192" spans="1:10" x14ac:dyDescent="0.25">
      <c r="A192" s="28" t="s">
        <v>601</v>
      </c>
      <c r="B192" s="17" t="s">
        <v>342</v>
      </c>
      <c r="C192" s="28" t="s">
        <v>364</v>
      </c>
      <c r="D192" s="28" t="s">
        <v>343</v>
      </c>
      <c r="E192" s="18" t="s">
        <v>15</v>
      </c>
      <c r="F192" s="17">
        <v>25</v>
      </c>
      <c r="G192" s="24"/>
      <c r="H192" s="24">
        <f t="shared" si="25"/>
        <v>0</v>
      </c>
      <c r="I192" s="24">
        <f t="shared" si="26"/>
        <v>0</v>
      </c>
      <c r="J192" s="36">
        <f t="shared" si="20"/>
        <v>0</v>
      </c>
    </row>
    <row r="193" spans="1:10" ht="39.6" x14ac:dyDescent="0.25">
      <c r="A193" s="28" t="s">
        <v>602</v>
      </c>
      <c r="B193" s="17" t="s">
        <v>346</v>
      </c>
      <c r="C193" s="28" t="s">
        <v>22</v>
      </c>
      <c r="D193" s="28" t="s">
        <v>347</v>
      </c>
      <c r="E193" s="18" t="s">
        <v>15</v>
      </c>
      <c r="F193" s="17">
        <v>21</v>
      </c>
      <c r="G193" s="24"/>
      <c r="H193" s="24">
        <f t="shared" si="25"/>
        <v>0</v>
      </c>
      <c r="I193" s="24">
        <f t="shared" si="26"/>
        <v>0</v>
      </c>
      <c r="J193" s="36">
        <f t="shared" si="20"/>
        <v>0</v>
      </c>
    </row>
    <row r="194" spans="1:10" ht="26.4" x14ac:dyDescent="0.25">
      <c r="A194" s="28" t="s">
        <v>603</v>
      </c>
      <c r="B194" s="17" t="s">
        <v>276</v>
      </c>
      <c r="C194" s="28" t="s">
        <v>364</v>
      </c>
      <c r="D194" s="28" t="s">
        <v>277</v>
      </c>
      <c r="E194" s="18" t="s">
        <v>15</v>
      </c>
      <c r="F194" s="17">
        <v>18</v>
      </c>
      <c r="G194" s="24"/>
      <c r="H194" s="24">
        <f t="shared" si="25"/>
        <v>0</v>
      </c>
      <c r="I194" s="24">
        <f t="shared" si="26"/>
        <v>0</v>
      </c>
      <c r="J194" s="36">
        <f t="shared" si="20"/>
        <v>0</v>
      </c>
    </row>
    <row r="195" spans="1:10" ht="26.4" x14ac:dyDescent="0.25">
      <c r="A195" s="28" t="s">
        <v>604</v>
      </c>
      <c r="B195" s="17" t="s">
        <v>778</v>
      </c>
      <c r="C195" s="28" t="s">
        <v>22</v>
      </c>
      <c r="D195" s="28" t="s">
        <v>779</v>
      </c>
      <c r="E195" s="18" t="s">
        <v>15</v>
      </c>
      <c r="F195" s="17">
        <v>36</v>
      </c>
      <c r="G195" s="24"/>
      <c r="H195" s="24">
        <f t="shared" si="25"/>
        <v>0</v>
      </c>
      <c r="I195" s="24">
        <f t="shared" si="26"/>
        <v>0</v>
      </c>
      <c r="J195" s="36">
        <f t="shared" si="20"/>
        <v>0</v>
      </c>
    </row>
    <row r="196" spans="1:10" x14ac:dyDescent="0.25">
      <c r="A196" s="28" t="s">
        <v>605</v>
      </c>
      <c r="B196" s="17" t="s">
        <v>348</v>
      </c>
      <c r="C196" s="28" t="s">
        <v>364</v>
      </c>
      <c r="D196" s="28" t="s">
        <v>349</v>
      </c>
      <c r="E196" s="18" t="s">
        <v>15</v>
      </c>
      <c r="F196" s="17">
        <v>20</v>
      </c>
      <c r="G196" s="24"/>
      <c r="H196" s="24">
        <f t="shared" si="25"/>
        <v>0</v>
      </c>
      <c r="I196" s="24">
        <f t="shared" si="26"/>
        <v>0</v>
      </c>
      <c r="J196" s="36">
        <f t="shared" si="20"/>
        <v>0</v>
      </c>
    </row>
    <row r="197" spans="1:10" x14ac:dyDescent="0.25">
      <c r="A197" s="28" t="s">
        <v>606</v>
      </c>
      <c r="B197" s="17" t="s">
        <v>350</v>
      </c>
      <c r="C197" s="28" t="s">
        <v>364</v>
      </c>
      <c r="D197" s="28" t="s">
        <v>351</v>
      </c>
      <c r="E197" s="18" t="s">
        <v>111</v>
      </c>
      <c r="F197" s="17">
        <v>20</v>
      </c>
      <c r="G197" s="24"/>
      <c r="H197" s="24">
        <f t="shared" si="25"/>
        <v>0</v>
      </c>
      <c r="I197" s="24">
        <f t="shared" si="26"/>
        <v>0</v>
      </c>
      <c r="J197" s="36">
        <f t="shared" si="20"/>
        <v>0</v>
      </c>
    </row>
    <row r="198" spans="1:10" x14ac:dyDescent="0.25">
      <c r="A198" s="28" t="s">
        <v>607</v>
      </c>
      <c r="B198" s="17" t="s">
        <v>352</v>
      </c>
      <c r="C198" s="28" t="s">
        <v>364</v>
      </c>
      <c r="D198" s="28" t="s">
        <v>353</v>
      </c>
      <c r="E198" s="18" t="s">
        <v>15</v>
      </c>
      <c r="F198" s="17">
        <v>1</v>
      </c>
      <c r="G198" s="24"/>
      <c r="H198" s="24">
        <f t="shared" si="25"/>
        <v>0</v>
      </c>
      <c r="I198" s="24">
        <f t="shared" si="26"/>
        <v>0</v>
      </c>
      <c r="J198" s="36">
        <f t="shared" si="20"/>
        <v>0</v>
      </c>
    </row>
    <row r="199" spans="1:10" x14ac:dyDescent="0.25">
      <c r="A199" s="28" t="s">
        <v>608</v>
      </c>
      <c r="B199" s="17" t="s">
        <v>354</v>
      </c>
      <c r="C199" s="28" t="s">
        <v>364</v>
      </c>
      <c r="D199" s="28" t="s">
        <v>355</v>
      </c>
      <c r="E199" s="18" t="s">
        <v>15</v>
      </c>
      <c r="F199" s="17">
        <v>1</v>
      </c>
      <c r="G199" s="24"/>
      <c r="H199" s="24">
        <f t="shared" si="25"/>
        <v>0</v>
      </c>
      <c r="I199" s="24">
        <f t="shared" si="26"/>
        <v>0</v>
      </c>
      <c r="J199" s="36">
        <f t="shared" si="20"/>
        <v>0</v>
      </c>
    </row>
    <row r="200" spans="1:10" x14ac:dyDescent="0.25">
      <c r="A200" s="28" t="s">
        <v>609</v>
      </c>
      <c r="B200" s="17" t="s">
        <v>356</v>
      </c>
      <c r="C200" s="28" t="s">
        <v>364</v>
      </c>
      <c r="D200" s="28" t="s">
        <v>357</v>
      </c>
      <c r="E200" s="18" t="s">
        <v>15</v>
      </c>
      <c r="F200" s="17">
        <v>1</v>
      </c>
      <c r="G200" s="24"/>
      <c r="H200" s="24">
        <f t="shared" si="25"/>
        <v>0</v>
      </c>
      <c r="I200" s="24">
        <f t="shared" si="26"/>
        <v>0</v>
      </c>
      <c r="J200" s="36">
        <f t="shared" si="20"/>
        <v>0</v>
      </c>
    </row>
    <row r="201" spans="1:10" x14ac:dyDescent="0.25">
      <c r="A201" s="28" t="s">
        <v>610</v>
      </c>
      <c r="B201" s="17" t="s">
        <v>120</v>
      </c>
      <c r="C201" s="28" t="s">
        <v>364</v>
      </c>
      <c r="D201" s="28" t="s">
        <v>121</v>
      </c>
      <c r="E201" s="18" t="s">
        <v>15</v>
      </c>
      <c r="F201" s="17">
        <v>4</v>
      </c>
      <c r="G201" s="24"/>
      <c r="H201" s="24">
        <f t="shared" si="25"/>
        <v>0</v>
      </c>
      <c r="I201" s="24">
        <f t="shared" si="26"/>
        <v>0</v>
      </c>
      <c r="J201" s="36">
        <f t="shared" si="20"/>
        <v>0</v>
      </c>
    </row>
    <row r="202" spans="1:10" x14ac:dyDescent="0.25">
      <c r="A202" s="28" t="s">
        <v>611</v>
      </c>
      <c r="B202" s="17" t="s">
        <v>360</v>
      </c>
      <c r="C202" s="28" t="s">
        <v>162</v>
      </c>
      <c r="D202" s="28" t="s">
        <v>361</v>
      </c>
      <c r="E202" s="18" t="s">
        <v>63</v>
      </c>
      <c r="F202" s="17">
        <v>5</v>
      </c>
      <c r="G202" s="24"/>
      <c r="H202" s="24">
        <f t="shared" si="25"/>
        <v>0</v>
      </c>
      <c r="I202" s="24">
        <f t="shared" si="26"/>
        <v>0</v>
      </c>
      <c r="J202" s="36">
        <f t="shared" si="20"/>
        <v>0</v>
      </c>
    </row>
    <row r="203" spans="1:10" x14ac:dyDescent="0.25">
      <c r="A203" s="28" t="s">
        <v>612</v>
      </c>
      <c r="B203" s="17" t="s">
        <v>362</v>
      </c>
      <c r="C203" s="28" t="s">
        <v>364</v>
      </c>
      <c r="D203" s="28" t="s">
        <v>363</v>
      </c>
      <c r="E203" s="18" t="s">
        <v>16</v>
      </c>
      <c r="F203" s="17">
        <v>16</v>
      </c>
      <c r="G203" s="24"/>
      <c r="H203" s="24">
        <f t="shared" si="25"/>
        <v>0</v>
      </c>
      <c r="I203" s="24">
        <f t="shared" si="26"/>
        <v>0</v>
      </c>
      <c r="J203" s="36">
        <f t="shared" ref="J203:J266" si="27">I203 / 1202668.28</f>
        <v>0</v>
      </c>
    </row>
    <row r="204" spans="1:10" ht="26.4" x14ac:dyDescent="0.25">
      <c r="A204" s="28" t="s">
        <v>613</v>
      </c>
      <c r="B204" s="17" t="s">
        <v>571</v>
      </c>
      <c r="C204" s="28" t="s">
        <v>364</v>
      </c>
      <c r="D204" s="28" t="s">
        <v>572</v>
      </c>
      <c r="E204" s="18" t="s">
        <v>16</v>
      </c>
      <c r="F204" s="17">
        <v>15</v>
      </c>
      <c r="G204" s="24"/>
      <c r="H204" s="24">
        <f t="shared" si="25"/>
        <v>0</v>
      </c>
      <c r="I204" s="24">
        <f t="shared" si="26"/>
        <v>0</v>
      </c>
      <c r="J204" s="36">
        <f t="shared" si="27"/>
        <v>0</v>
      </c>
    </row>
    <row r="205" spans="1:10" ht="26.4" x14ac:dyDescent="0.25">
      <c r="A205" s="28" t="s">
        <v>733</v>
      </c>
      <c r="B205" s="17" t="s">
        <v>614</v>
      </c>
      <c r="C205" s="28" t="s">
        <v>364</v>
      </c>
      <c r="D205" s="28" t="s">
        <v>615</v>
      </c>
      <c r="E205" s="18" t="s">
        <v>15</v>
      </c>
      <c r="F205" s="17">
        <v>2</v>
      </c>
      <c r="G205" s="24"/>
      <c r="H205" s="24">
        <f t="shared" si="25"/>
        <v>0</v>
      </c>
      <c r="I205" s="24">
        <f t="shared" si="26"/>
        <v>0</v>
      </c>
      <c r="J205" s="36">
        <f t="shared" si="27"/>
        <v>0</v>
      </c>
    </row>
    <row r="206" spans="1:10" x14ac:dyDescent="0.25">
      <c r="A206" s="28" t="s">
        <v>766</v>
      </c>
      <c r="B206" s="17" t="s">
        <v>767</v>
      </c>
      <c r="C206" s="28" t="s">
        <v>61</v>
      </c>
      <c r="D206" s="28" t="s">
        <v>768</v>
      </c>
      <c r="E206" s="18" t="s">
        <v>15</v>
      </c>
      <c r="F206" s="17">
        <v>4</v>
      </c>
      <c r="G206" s="24"/>
      <c r="H206" s="24">
        <f t="shared" si="25"/>
        <v>0</v>
      </c>
      <c r="I206" s="24">
        <f t="shared" si="26"/>
        <v>0</v>
      </c>
      <c r="J206" s="36">
        <f t="shared" si="27"/>
        <v>0</v>
      </c>
    </row>
    <row r="207" spans="1:10" x14ac:dyDescent="0.25">
      <c r="A207" s="29" t="s">
        <v>54</v>
      </c>
      <c r="B207" s="29"/>
      <c r="C207" s="29"/>
      <c r="D207" s="29" t="s">
        <v>616</v>
      </c>
      <c r="E207" s="29"/>
      <c r="F207" s="25"/>
      <c r="G207" s="29"/>
      <c r="H207" s="29"/>
      <c r="I207" s="34">
        <f>I208+I217+I221</f>
        <v>0</v>
      </c>
      <c r="J207" s="35">
        <f t="shared" si="27"/>
        <v>0</v>
      </c>
    </row>
    <row r="208" spans="1:10" x14ac:dyDescent="0.25">
      <c r="A208" s="29" t="s">
        <v>55</v>
      </c>
      <c r="B208" s="29"/>
      <c r="C208" s="29"/>
      <c r="D208" s="29" t="s">
        <v>617</v>
      </c>
      <c r="E208" s="29"/>
      <c r="F208" s="25"/>
      <c r="G208" s="29"/>
      <c r="H208" s="29"/>
      <c r="I208" s="34">
        <f>SUM(I209:I216)</f>
        <v>0</v>
      </c>
      <c r="J208" s="35">
        <f t="shared" si="27"/>
        <v>0</v>
      </c>
    </row>
    <row r="209" spans="1:10" x14ac:dyDescent="0.25">
      <c r="A209" s="28" t="s">
        <v>137</v>
      </c>
      <c r="B209" s="17" t="s">
        <v>134</v>
      </c>
      <c r="C209" s="28" t="s">
        <v>364</v>
      </c>
      <c r="D209" s="28" t="s">
        <v>135</v>
      </c>
      <c r="E209" s="18" t="s">
        <v>26</v>
      </c>
      <c r="F209" s="17">
        <v>89.07</v>
      </c>
      <c r="G209" s="24"/>
      <c r="H209" s="24">
        <f t="shared" ref="H209:H216" si="28">ROUND(G209 * (1 + 28.82 / 100), 2)</f>
        <v>0</v>
      </c>
      <c r="I209" s="24">
        <f t="shared" ref="I209:I216" si="29">ROUND(F209 * H209, 2)</f>
        <v>0</v>
      </c>
      <c r="J209" s="36">
        <f t="shared" si="27"/>
        <v>0</v>
      </c>
    </row>
    <row r="210" spans="1:10" x14ac:dyDescent="0.25">
      <c r="A210" s="28" t="s">
        <v>299</v>
      </c>
      <c r="B210" s="17" t="s">
        <v>34</v>
      </c>
      <c r="C210" s="28" t="s">
        <v>364</v>
      </c>
      <c r="D210" s="28" t="s">
        <v>35</v>
      </c>
      <c r="E210" s="18" t="s">
        <v>45</v>
      </c>
      <c r="F210" s="17">
        <v>1728.05</v>
      </c>
      <c r="G210" s="24"/>
      <c r="H210" s="24">
        <f t="shared" si="28"/>
        <v>0</v>
      </c>
      <c r="I210" s="24">
        <f t="shared" si="29"/>
        <v>0</v>
      </c>
      <c r="J210" s="36">
        <f t="shared" si="27"/>
        <v>0</v>
      </c>
    </row>
    <row r="211" spans="1:10" x14ac:dyDescent="0.25">
      <c r="A211" s="28" t="s">
        <v>300</v>
      </c>
      <c r="B211" s="17" t="s">
        <v>64</v>
      </c>
      <c r="C211" s="28" t="s">
        <v>364</v>
      </c>
      <c r="D211" s="28" t="s">
        <v>65</v>
      </c>
      <c r="E211" s="18" t="s">
        <v>26</v>
      </c>
      <c r="F211" s="17">
        <v>124.7</v>
      </c>
      <c r="G211" s="24"/>
      <c r="H211" s="24">
        <f t="shared" si="28"/>
        <v>0</v>
      </c>
      <c r="I211" s="24">
        <f t="shared" si="29"/>
        <v>0</v>
      </c>
      <c r="J211" s="36">
        <f t="shared" si="27"/>
        <v>0</v>
      </c>
    </row>
    <row r="212" spans="1:10" x14ac:dyDescent="0.25">
      <c r="A212" s="28" t="s">
        <v>618</v>
      </c>
      <c r="B212" s="17" t="s">
        <v>48</v>
      </c>
      <c r="C212" s="28" t="s">
        <v>364</v>
      </c>
      <c r="D212" s="28" t="s">
        <v>49</v>
      </c>
      <c r="E212" s="18" t="s">
        <v>26</v>
      </c>
      <c r="F212" s="17">
        <v>124.7</v>
      </c>
      <c r="G212" s="24"/>
      <c r="H212" s="24">
        <f t="shared" si="28"/>
        <v>0</v>
      </c>
      <c r="I212" s="24">
        <f t="shared" si="29"/>
        <v>0</v>
      </c>
      <c r="J212" s="36">
        <f t="shared" si="27"/>
        <v>0</v>
      </c>
    </row>
    <row r="213" spans="1:10" x14ac:dyDescent="0.25">
      <c r="A213" s="28" t="s">
        <v>619</v>
      </c>
      <c r="B213" s="17" t="s">
        <v>794</v>
      </c>
      <c r="C213" s="28" t="s">
        <v>364</v>
      </c>
      <c r="D213" s="28" t="s">
        <v>792</v>
      </c>
      <c r="E213" s="18" t="s">
        <v>6</v>
      </c>
      <c r="F213" s="17">
        <v>1781.49</v>
      </c>
      <c r="G213" s="24"/>
      <c r="H213" s="24">
        <f t="shared" si="28"/>
        <v>0</v>
      </c>
      <c r="I213" s="24">
        <f t="shared" si="29"/>
        <v>0</v>
      </c>
      <c r="J213" s="36">
        <f t="shared" si="27"/>
        <v>0</v>
      </c>
    </row>
    <row r="214" spans="1:10" x14ac:dyDescent="0.25">
      <c r="A214" s="28" t="s">
        <v>620</v>
      </c>
      <c r="B214" s="17" t="s">
        <v>285</v>
      </c>
      <c r="C214" s="28" t="s">
        <v>364</v>
      </c>
      <c r="D214" s="28" t="s">
        <v>286</v>
      </c>
      <c r="E214" s="18" t="s">
        <v>16</v>
      </c>
      <c r="F214" s="17">
        <v>712.6</v>
      </c>
      <c r="G214" s="24"/>
      <c r="H214" s="24">
        <f t="shared" si="28"/>
        <v>0</v>
      </c>
      <c r="I214" s="24">
        <f t="shared" si="29"/>
        <v>0</v>
      </c>
      <c r="J214" s="36">
        <f t="shared" si="27"/>
        <v>0</v>
      </c>
    </row>
    <row r="215" spans="1:10" ht="26.4" x14ac:dyDescent="0.25">
      <c r="A215" s="28" t="s">
        <v>621</v>
      </c>
      <c r="B215" s="75" t="s">
        <v>807</v>
      </c>
      <c r="C215" s="76" t="s">
        <v>22</v>
      </c>
      <c r="D215" s="76" t="s">
        <v>808</v>
      </c>
      <c r="E215" s="18" t="s">
        <v>6</v>
      </c>
      <c r="F215" s="17">
        <v>478.51</v>
      </c>
      <c r="G215" s="24"/>
      <c r="H215" s="24">
        <f t="shared" si="28"/>
        <v>0</v>
      </c>
      <c r="I215" s="24">
        <f t="shared" si="29"/>
        <v>0</v>
      </c>
      <c r="J215" s="36">
        <f t="shared" si="27"/>
        <v>0</v>
      </c>
    </row>
    <row r="216" spans="1:10" x14ac:dyDescent="0.25">
      <c r="A216" s="28" t="s">
        <v>795</v>
      </c>
      <c r="B216" s="17" t="s">
        <v>622</v>
      </c>
      <c r="C216" s="28" t="s">
        <v>364</v>
      </c>
      <c r="D216" s="28" t="s">
        <v>623</v>
      </c>
      <c r="E216" s="18" t="s">
        <v>6</v>
      </c>
      <c r="F216" s="17">
        <v>11.09</v>
      </c>
      <c r="G216" s="24"/>
      <c r="H216" s="24">
        <f t="shared" si="28"/>
        <v>0</v>
      </c>
      <c r="I216" s="24">
        <f t="shared" si="29"/>
        <v>0</v>
      </c>
      <c r="J216" s="36">
        <f t="shared" si="27"/>
        <v>0</v>
      </c>
    </row>
    <row r="217" spans="1:10" x14ac:dyDescent="0.25">
      <c r="A217" s="29" t="s">
        <v>624</v>
      </c>
      <c r="B217" s="29"/>
      <c r="C217" s="29"/>
      <c r="D217" s="29" t="s">
        <v>625</v>
      </c>
      <c r="E217" s="29"/>
      <c r="F217" s="25"/>
      <c r="G217" s="29"/>
      <c r="H217" s="29"/>
      <c r="I217" s="34">
        <f>SUM(I218:I220)</f>
        <v>0</v>
      </c>
      <c r="J217" s="35">
        <f t="shared" si="27"/>
        <v>0</v>
      </c>
    </row>
    <row r="218" spans="1:10" x14ac:dyDescent="0.25">
      <c r="A218" s="28" t="s">
        <v>626</v>
      </c>
      <c r="B218" s="17" t="s">
        <v>627</v>
      </c>
      <c r="C218" s="28" t="s">
        <v>22</v>
      </c>
      <c r="D218" s="28" t="s">
        <v>628</v>
      </c>
      <c r="E218" s="18" t="s">
        <v>26</v>
      </c>
      <c r="F218" s="17">
        <v>5.8</v>
      </c>
      <c r="G218" s="24"/>
      <c r="H218" s="24">
        <f>ROUND(G218 * (1 + 28.82 / 100), 2)</f>
        <v>0</v>
      </c>
      <c r="I218" s="24">
        <f>ROUND(F218 * H218, 2)</f>
        <v>0</v>
      </c>
      <c r="J218" s="36">
        <f t="shared" si="27"/>
        <v>0</v>
      </c>
    </row>
    <row r="219" spans="1:10" ht="26.4" x14ac:dyDescent="0.25">
      <c r="A219" s="28" t="s">
        <v>629</v>
      </c>
      <c r="B219" s="17" t="s">
        <v>630</v>
      </c>
      <c r="C219" s="28" t="s">
        <v>22</v>
      </c>
      <c r="D219" s="28" t="s">
        <v>631</v>
      </c>
      <c r="E219" s="18" t="s">
        <v>27</v>
      </c>
      <c r="F219" s="17">
        <v>255.2</v>
      </c>
      <c r="G219" s="24"/>
      <c r="H219" s="24">
        <f>ROUND(G219 * (1 + 28.82 / 100), 2)</f>
        <v>0</v>
      </c>
      <c r="I219" s="24">
        <f>ROUND(F219 * H219, 2)</f>
        <v>0</v>
      </c>
      <c r="J219" s="36">
        <f t="shared" si="27"/>
        <v>0</v>
      </c>
    </row>
    <row r="220" spans="1:10" x14ac:dyDescent="0.25">
      <c r="A220" s="28" t="s">
        <v>632</v>
      </c>
      <c r="B220" s="17" t="s">
        <v>633</v>
      </c>
      <c r="C220" s="28" t="s">
        <v>367</v>
      </c>
      <c r="D220" s="28" t="s">
        <v>634</v>
      </c>
      <c r="E220" s="18" t="s">
        <v>26</v>
      </c>
      <c r="F220" s="17">
        <v>8.1199999999999992</v>
      </c>
      <c r="G220" s="24"/>
      <c r="H220" s="24">
        <f>ROUND(G220 * (1 + 28.82 / 100), 2)</f>
        <v>0</v>
      </c>
      <c r="I220" s="24">
        <f>ROUND(F220 * H220, 2)</f>
        <v>0</v>
      </c>
      <c r="J220" s="36">
        <f t="shared" si="27"/>
        <v>0</v>
      </c>
    </row>
    <row r="221" spans="1:10" x14ac:dyDescent="0.25">
      <c r="A221" s="29" t="s">
        <v>635</v>
      </c>
      <c r="B221" s="29"/>
      <c r="C221" s="29"/>
      <c r="D221" s="29" t="s">
        <v>636</v>
      </c>
      <c r="E221" s="29"/>
      <c r="F221" s="25"/>
      <c r="G221" s="29"/>
      <c r="H221" s="29"/>
      <c r="I221" s="34">
        <f>SUM(I222:I226)</f>
        <v>0</v>
      </c>
      <c r="J221" s="35">
        <f t="shared" si="27"/>
        <v>0</v>
      </c>
    </row>
    <row r="222" spans="1:10" ht="26.4" x14ac:dyDescent="0.25">
      <c r="A222" s="28" t="s">
        <v>637</v>
      </c>
      <c r="B222" s="17" t="s">
        <v>200</v>
      </c>
      <c r="C222" s="28" t="s">
        <v>22</v>
      </c>
      <c r="D222" s="28" t="s">
        <v>201</v>
      </c>
      <c r="E222" s="18" t="s">
        <v>6</v>
      </c>
      <c r="F222" s="17">
        <v>1.05</v>
      </c>
      <c r="G222" s="24"/>
      <c r="H222" s="24">
        <f>ROUND(G222 * (1 + 28.82 / 100), 2)</f>
        <v>0</v>
      </c>
      <c r="I222" s="24">
        <f>ROUND(F222 * H222, 2)</f>
        <v>0</v>
      </c>
      <c r="J222" s="36">
        <f t="shared" si="27"/>
        <v>0</v>
      </c>
    </row>
    <row r="223" spans="1:10" x14ac:dyDescent="0.25">
      <c r="A223" s="28" t="s">
        <v>638</v>
      </c>
      <c r="B223" s="17" t="s">
        <v>43</v>
      </c>
      <c r="C223" s="28" t="s">
        <v>364</v>
      </c>
      <c r="D223" s="28" t="s">
        <v>44</v>
      </c>
      <c r="E223" s="18" t="s">
        <v>45</v>
      </c>
      <c r="F223" s="17">
        <v>43.19</v>
      </c>
      <c r="G223" s="24"/>
      <c r="H223" s="24">
        <f>ROUND(G223 * (1 + 28.82 / 100), 2)</f>
        <v>0</v>
      </c>
      <c r="I223" s="24">
        <f>ROUND(F223 * H223, 2)</f>
        <v>0</v>
      </c>
      <c r="J223" s="36">
        <f t="shared" si="27"/>
        <v>0</v>
      </c>
    </row>
    <row r="224" spans="1:10" x14ac:dyDescent="0.25">
      <c r="A224" s="28" t="s">
        <v>639</v>
      </c>
      <c r="B224" s="17" t="s">
        <v>204</v>
      </c>
      <c r="C224" s="28" t="s">
        <v>364</v>
      </c>
      <c r="D224" s="28" t="s">
        <v>205</v>
      </c>
      <c r="E224" s="18" t="s">
        <v>26</v>
      </c>
      <c r="F224" s="17">
        <v>0.4</v>
      </c>
      <c r="G224" s="24"/>
      <c r="H224" s="24">
        <f>ROUND(G224 * (1 + 28.82 / 100), 2)</f>
        <v>0</v>
      </c>
      <c r="I224" s="24">
        <f>ROUND(F224 * H224, 2)</f>
        <v>0</v>
      </c>
      <c r="J224" s="36">
        <f t="shared" si="27"/>
        <v>0</v>
      </c>
    </row>
    <row r="225" spans="1:10" x14ac:dyDescent="0.25">
      <c r="A225" s="28" t="s">
        <v>640</v>
      </c>
      <c r="B225" s="17" t="s">
        <v>202</v>
      </c>
      <c r="C225" s="28" t="s">
        <v>364</v>
      </c>
      <c r="D225" s="28" t="s">
        <v>203</v>
      </c>
      <c r="E225" s="18" t="s">
        <v>6</v>
      </c>
      <c r="F225" s="17">
        <v>14</v>
      </c>
      <c r="G225" s="24"/>
      <c r="H225" s="24">
        <f>ROUND(G225 * (1 + 28.82 / 100), 2)</f>
        <v>0</v>
      </c>
      <c r="I225" s="24">
        <f>ROUND(F225 * H225, 2)</f>
        <v>0</v>
      </c>
      <c r="J225" s="36">
        <f t="shared" si="27"/>
        <v>0</v>
      </c>
    </row>
    <row r="226" spans="1:10" x14ac:dyDescent="0.25">
      <c r="A226" s="28" t="s">
        <v>641</v>
      </c>
      <c r="B226" s="17" t="s">
        <v>642</v>
      </c>
      <c r="C226" s="28" t="s">
        <v>364</v>
      </c>
      <c r="D226" s="28" t="s">
        <v>643</v>
      </c>
      <c r="E226" s="18" t="s">
        <v>16</v>
      </c>
      <c r="F226" s="17">
        <v>6</v>
      </c>
      <c r="G226" s="24"/>
      <c r="H226" s="24">
        <f>ROUND(G226 * (1 + 28.82 / 100), 2)</f>
        <v>0</v>
      </c>
      <c r="I226" s="24">
        <f>ROUND(F226 * H226, 2)</f>
        <v>0</v>
      </c>
      <c r="J226" s="36">
        <f t="shared" si="27"/>
        <v>0</v>
      </c>
    </row>
    <row r="227" spans="1:10" x14ac:dyDescent="0.25">
      <c r="A227" s="29" t="s">
        <v>57</v>
      </c>
      <c r="B227" s="29"/>
      <c r="C227" s="29"/>
      <c r="D227" s="29" t="s">
        <v>66</v>
      </c>
      <c r="E227" s="29"/>
      <c r="F227" s="25"/>
      <c r="G227" s="29"/>
      <c r="H227" s="29"/>
      <c r="I227" s="34">
        <f>I228+I230+I234</f>
        <v>0</v>
      </c>
      <c r="J227" s="35">
        <f t="shared" si="27"/>
        <v>0</v>
      </c>
    </row>
    <row r="228" spans="1:10" x14ac:dyDescent="0.25">
      <c r="A228" s="29" t="s">
        <v>58</v>
      </c>
      <c r="B228" s="29"/>
      <c r="C228" s="29"/>
      <c r="D228" s="29" t="s">
        <v>67</v>
      </c>
      <c r="E228" s="29"/>
      <c r="F228" s="25"/>
      <c r="G228" s="29"/>
      <c r="H228" s="29"/>
      <c r="I228" s="34">
        <f>SUM(I229)</f>
        <v>0</v>
      </c>
      <c r="J228" s="35">
        <f t="shared" si="27"/>
        <v>0</v>
      </c>
    </row>
    <row r="229" spans="1:10" ht="26.4" x14ac:dyDescent="0.25">
      <c r="A229" s="28" t="s">
        <v>301</v>
      </c>
      <c r="B229" s="17" t="s">
        <v>68</v>
      </c>
      <c r="C229" s="28" t="s">
        <v>56</v>
      </c>
      <c r="D229" s="28" t="s">
        <v>69</v>
      </c>
      <c r="E229" s="18" t="s">
        <v>6</v>
      </c>
      <c r="F229" s="17">
        <v>2.9</v>
      </c>
      <c r="G229" s="24"/>
      <c r="H229" s="24">
        <f>ROUND(G229 * (1 + 28.82 / 100), 2)</f>
        <v>0</v>
      </c>
      <c r="I229" s="24">
        <f>ROUND(F229 * H229, 2)</f>
        <v>0</v>
      </c>
      <c r="J229" s="36">
        <f t="shared" si="27"/>
        <v>0</v>
      </c>
    </row>
    <row r="230" spans="1:10" x14ac:dyDescent="0.25">
      <c r="A230" s="29" t="s">
        <v>144</v>
      </c>
      <c r="B230" s="29"/>
      <c r="C230" s="29"/>
      <c r="D230" s="29" t="s">
        <v>145</v>
      </c>
      <c r="E230" s="29"/>
      <c r="F230" s="25"/>
      <c r="G230" s="29"/>
      <c r="H230" s="29"/>
      <c r="I230" s="34">
        <f>SUM(I231:I233)</f>
        <v>0</v>
      </c>
      <c r="J230" s="35">
        <f t="shared" si="27"/>
        <v>0</v>
      </c>
    </row>
    <row r="231" spans="1:10" ht="26.4" x14ac:dyDescent="0.25">
      <c r="A231" s="28" t="s">
        <v>302</v>
      </c>
      <c r="B231" s="17" t="s">
        <v>146</v>
      </c>
      <c r="C231" s="28" t="s">
        <v>364</v>
      </c>
      <c r="D231" s="28" t="s">
        <v>147</v>
      </c>
      <c r="E231" s="18" t="s">
        <v>6</v>
      </c>
      <c r="F231" s="17">
        <v>0.8</v>
      </c>
      <c r="G231" s="24"/>
      <c r="H231" s="24">
        <f>ROUND(G231 * (1 + 28.82 / 100), 2)</f>
        <v>0</v>
      </c>
      <c r="I231" s="24">
        <f>ROUND(F231 * H231, 2)</f>
        <v>0</v>
      </c>
      <c r="J231" s="36">
        <f t="shared" si="27"/>
        <v>0</v>
      </c>
    </row>
    <row r="232" spans="1:10" x14ac:dyDescent="0.25">
      <c r="A232" s="28" t="s">
        <v>303</v>
      </c>
      <c r="B232" s="17" t="s">
        <v>148</v>
      </c>
      <c r="C232" s="28" t="s">
        <v>364</v>
      </c>
      <c r="D232" s="28" t="s">
        <v>149</v>
      </c>
      <c r="E232" s="18" t="s">
        <v>45</v>
      </c>
      <c r="F232" s="17">
        <v>44</v>
      </c>
      <c r="G232" s="24"/>
      <c r="H232" s="24">
        <f>ROUND(G232 * (1 + 28.82 / 100), 2)</f>
        <v>0</v>
      </c>
      <c r="I232" s="24">
        <f>ROUND(F232 * H232, 2)</f>
        <v>0</v>
      </c>
      <c r="J232" s="36">
        <f t="shared" si="27"/>
        <v>0</v>
      </c>
    </row>
    <row r="233" spans="1:10" ht="26.4" x14ac:dyDescent="0.25">
      <c r="A233" s="28" t="s">
        <v>304</v>
      </c>
      <c r="B233" s="17" t="s">
        <v>150</v>
      </c>
      <c r="C233" s="28" t="s">
        <v>364</v>
      </c>
      <c r="D233" s="28" t="s">
        <v>151</v>
      </c>
      <c r="E233" s="18" t="s">
        <v>124</v>
      </c>
      <c r="F233" s="17">
        <v>2</v>
      </c>
      <c r="G233" s="24"/>
      <c r="H233" s="24">
        <f>ROUND(G233 * (1 + 28.82 / 100), 2)</f>
        <v>0</v>
      </c>
      <c r="I233" s="24">
        <f>ROUND(F233 * H233, 2)</f>
        <v>0</v>
      </c>
      <c r="J233" s="36">
        <f t="shared" si="27"/>
        <v>0</v>
      </c>
    </row>
    <row r="234" spans="1:10" x14ac:dyDescent="0.25">
      <c r="A234" s="29" t="s">
        <v>305</v>
      </c>
      <c r="B234" s="29"/>
      <c r="C234" s="29"/>
      <c r="D234" s="29" t="s">
        <v>70</v>
      </c>
      <c r="E234" s="29"/>
      <c r="F234" s="25"/>
      <c r="G234" s="29"/>
      <c r="H234" s="29"/>
      <c r="I234" s="34">
        <f>SUM(I235:I240)</f>
        <v>0</v>
      </c>
      <c r="J234" s="35">
        <f t="shared" si="27"/>
        <v>0</v>
      </c>
    </row>
    <row r="235" spans="1:10" x14ac:dyDescent="0.25">
      <c r="A235" s="28" t="s">
        <v>306</v>
      </c>
      <c r="B235" s="17" t="s">
        <v>152</v>
      </c>
      <c r="C235" s="28" t="s">
        <v>364</v>
      </c>
      <c r="D235" s="28" t="s">
        <v>153</v>
      </c>
      <c r="E235" s="18" t="s">
        <v>26</v>
      </c>
      <c r="F235" s="17">
        <v>1.1299999999999999</v>
      </c>
      <c r="G235" s="24"/>
      <c r="H235" s="24">
        <f t="shared" ref="H235:H240" si="30">ROUND(G235 * (1 + 28.82 / 100), 2)</f>
        <v>0</v>
      </c>
      <c r="I235" s="24">
        <f t="shared" ref="I235:I240" si="31">ROUND(F235 * H235, 2)</f>
        <v>0</v>
      </c>
      <c r="J235" s="36">
        <f t="shared" si="27"/>
        <v>0</v>
      </c>
    </row>
    <row r="236" spans="1:10" x14ac:dyDescent="0.25">
      <c r="A236" s="28" t="s">
        <v>307</v>
      </c>
      <c r="B236" s="17" t="s">
        <v>154</v>
      </c>
      <c r="C236" s="28" t="s">
        <v>364</v>
      </c>
      <c r="D236" s="28" t="s">
        <v>155</v>
      </c>
      <c r="E236" s="18" t="s">
        <v>26</v>
      </c>
      <c r="F236" s="17">
        <v>1.1299999999999999</v>
      </c>
      <c r="G236" s="24"/>
      <c r="H236" s="24">
        <f t="shared" si="30"/>
        <v>0</v>
      </c>
      <c r="I236" s="24">
        <f t="shared" si="31"/>
        <v>0</v>
      </c>
      <c r="J236" s="36">
        <f t="shared" si="27"/>
        <v>0</v>
      </c>
    </row>
    <row r="237" spans="1:10" x14ac:dyDescent="0.25">
      <c r="A237" s="28" t="s">
        <v>308</v>
      </c>
      <c r="B237" s="17" t="s">
        <v>134</v>
      </c>
      <c r="C237" s="28" t="s">
        <v>364</v>
      </c>
      <c r="D237" s="28" t="s">
        <v>135</v>
      </c>
      <c r="E237" s="18" t="s">
        <v>26</v>
      </c>
      <c r="F237" s="17">
        <v>0.38</v>
      </c>
      <c r="G237" s="24"/>
      <c r="H237" s="24">
        <f t="shared" si="30"/>
        <v>0</v>
      </c>
      <c r="I237" s="24">
        <f t="shared" si="31"/>
        <v>0</v>
      </c>
      <c r="J237" s="36">
        <f t="shared" si="27"/>
        <v>0</v>
      </c>
    </row>
    <row r="238" spans="1:10" x14ac:dyDescent="0.25">
      <c r="A238" s="28" t="s">
        <v>309</v>
      </c>
      <c r="B238" s="17" t="s">
        <v>46</v>
      </c>
      <c r="C238" s="28" t="s">
        <v>364</v>
      </c>
      <c r="D238" s="28" t="s">
        <v>47</v>
      </c>
      <c r="E238" s="18" t="s">
        <v>26</v>
      </c>
      <c r="F238" s="17">
        <v>1.1299999999999999</v>
      </c>
      <c r="G238" s="24"/>
      <c r="H238" s="24">
        <f t="shared" si="30"/>
        <v>0</v>
      </c>
      <c r="I238" s="24">
        <f t="shared" si="31"/>
        <v>0</v>
      </c>
      <c r="J238" s="36">
        <f t="shared" si="27"/>
        <v>0</v>
      </c>
    </row>
    <row r="239" spans="1:10" x14ac:dyDescent="0.25">
      <c r="A239" s="28" t="s">
        <v>310</v>
      </c>
      <c r="B239" s="17" t="s">
        <v>48</v>
      </c>
      <c r="C239" s="28" t="s">
        <v>364</v>
      </c>
      <c r="D239" s="28" t="s">
        <v>49</v>
      </c>
      <c r="E239" s="18" t="s">
        <v>26</v>
      </c>
      <c r="F239" s="17">
        <v>1.1299999999999999</v>
      </c>
      <c r="G239" s="24"/>
      <c r="H239" s="24">
        <f t="shared" si="30"/>
        <v>0</v>
      </c>
      <c r="I239" s="24">
        <f t="shared" si="31"/>
        <v>0</v>
      </c>
      <c r="J239" s="36">
        <f t="shared" si="27"/>
        <v>0</v>
      </c>
    </row>
    <row r="240" spans="1:10" x14ac:dyDescent="0.25">
      <c r="A240" s="28" t="s">
        <v>311</v>
      </c>
      <c r="B240" s="17" t="s">
        <v>34</v>
      </c>
      <c r="C240" s="28" t="s">
        <v>364</v>
      </c>
      <c r="D240" s="28" t="s">
        <v>35</v>
      </c>
      <c r="E240" s="18" t="s">
        <v>45</v>
      </c>
      <c r="F240" s="17">
        <v>7.28</v>
      </c>
      <c r="G240" s="24"/>
      <c r="H240" s="24">
        <f t="shared" si="30"/>
        <v>0</v>
      </c>
      <c r="I240" s="24">
        <f t="shared" si="31"/>
        <v>0</v>
      </c>
      <c r="J240" s="36">
        <f t="shared" si="27"/>
        <v>0</v>
      </c>
    </row>
    <row r="241" spans="1:10" x14ac:dyDescent="0.25">
      <c r="A241" s="29" t="s">
        <v>156</v>
      </c>
      <c r="B241" s="29"/>
      <c r="C241" s="29"/>
      <c r="D241" s="29" t="s">
        <v>71</v>
      </c>
      <c r="E241" s="29"/>
      <c r="F241" s="25"/>
      <c r="G241" s="29"/>
      <c r="H241" s="29"/>
      <c r="I241" s="34">
        <f>I242+I257+I269+I281</f>
        <v>0</v>
      </c>
      <c r="J241" s="35">
        <f t="shared" si="27"/>
        <v>0</v>
      </c>
    </row>
    <row r="242" spans="1:10" x14ac:dyDescent="0.25">
      <c r="A242" s="29" t="s">
        <v>157</v>
      </c>
      <c r="B242" s="29"/>
      <c r="C242" s="29"/>
      <c r="D242" s="29" t="s">
        <v>194</v>
      </c>
      <c r="E242" s="29"/>
      <c r="F242" s="25"/>
      <c r="G242" s="29"/>
      <c r="H242" s="29"/>
      <c r="I242" s="34">
        <f>SUM(I243:I256)</f>
        <v>0</v>
      </c>
      <c r="J242" s="35">
        <f t="shared" si="27"/>
        <v>0</v>
      </c>
    </row>
    <row r="243" spans="1:10" x14ac:dyDescent="0.25">
      <c r="A243" s="28" t="s">
        <v>644</v>
      </c>
      <c r="B243" s="17" t="s">
        <v>197</v>
      </c>
      <c r="C243" s="28" t="s">
        <v>364</v>
      </c>
      <c r="D243" s="28" t="s">
        <v>198</v>
      </c>
      <c r="E243" s="18" t="s">
        <v>16</v>
      </c>
      <c r="F243" s="17">
        <v>3</v>
      </c>
      <c r="G243" s="24"/>
      <c r="H243" s="24">
        <f t="shared" ref="H243:H256" si="32">ROUND(G243 * (1 + 28.82 / 100), 2)</f>
        <v>0</v>
      </c>
      <c r="I243" s="24">
        <f t="shared" ref="I243:I256" si="33">ROUND(F243 * H243, 2)</f>
        <v>0</v>
      </c>
      <c r="J243" s="36">
        <f t="shared" si="27"/>
        <v>0</v>
      </c>
    </row>
    <row r="244" spans="1:10" x14ac:dyDescent="0.25">
      <c r="A244" s="28" t="s">
        <v>645</v>
      </c>
      <c r="B244" s="17" t="s">
        <v>152</v>
      </c>
      <c r="C244" s="28" t="s">
        <v>364</v>
      </c>
      <c r="D244" s="28" t="s">
        <v>153</v>
      </c>
      <c r="E244" s="18" t="s">
        <v>26</v>
      </c>
      <c r="F244" s="17">
        <v>0.03</v>
      </c>
      <c r="G244" s="24"/>
      <c r="H244" s="24">
        <f t="shared" si="32"/>
        <v>0</v>
      </c>
      <c r="I244" s="24">
        <f t="shared" si="33"/>
        <v>0</v>
      </c>
      <c r="J244" s="36">
        <f t="shared" si="27"/>
        <v>0</v>
      </c>
    </row>
    <row r="245" spans="1:10" ht="26.4" x14ac:dyDescent="0.25">
      <c r="A245" s="28" t="s">
        <v>646</v>
      </c>
      <c r="B245" s="17" t="s">
        <v>200</v>
      </c>
      <c r="C245" s="28" t="s">
        <v>22</v>
      </c>
      <c r="D245" s="28" t="s">
        <v>201</v>
      </c>
      <c r="E245" s="18" t="s">
        <v>6</v>
      </c>
      <c r="F245" s="17">
        <v>0.15</v>
      </c>
      <c r="G245" s="24"/>
      <c r="H245" s="24">
        <f t="shared" si="32"/>
        <v>0</v>
      </c>
      <c r="I245" s="24">
        <f t="shared" si="33"/>
        <v>0</v>
      </c>
      <c r="J245" s="36">
        <f t="shared" si="27"/>
        <v>0</v>
      </c>
    </row>
    <row r="246" spans="1:10" x14ac:dyDescent="0.25">
      <c r="A246" s="28" t="s">
        <v>647</v>
      </c>
      <c r="B246" s="17" t="s">
        <v>202</v>
      </c>
      <c r="C246" s="28" t="s">
        <v>364</v>
      </c>
      <c r="D246" s="28" t="s">
        <v>203</v>
      </c>
      <c r="E246" s="18" t="s">
        <v>6</v>
      </c>
      <c r="F246" s="17">
        <v>0.68</v>
      </c>
      <c r="G246" s="24"/>
      <c r="H246" s="24">
        <f t="shared" si="32"/>
        <v>0</v>
      </c>
      <c r="I246" s="24">
        <f t="shared" si="33"/>
        <v>0</v>
      </c>
      <c r="J246" s="36">
        <f t="shared" si="27"/>
        <v>0</v>
      </c>
    </row>
    <row r="247" spans="1:10" x14ac:dyDescent="0.25">
      <c r="A247" s="28" t="s">
        <v>648</v>
      </c>
      <c r="B247" s="17" t="s">
        <v>43</v>
      </c>
      <c r="C247" s="28" t="s">
        <v>364</v>
      </c>
      <c r="D247" s="28" t="s">
        <v>44</v>
      </c>
      <c r="E247" s="18" t="s">
        <v>45</v>
      </c>
      <c r="F247" s="17">
        <v>0.31</v>
      </c>
      <c r="G247" s="24"/>
      <c r="H247" s="24">
        <f t="shared" si="32"/>
        <v>0</v>
      </c>
      <c r="I247" s="24">
        <f t="shared" si="33"/>
        <v>0</v>
      </c>
      <c r="J247" s="36">
        <f t="shared" si="27"/>
        <v>0</v>
      </c>
    </row>
    <row r="248" spans="1:10" x14ac:dyDescent="0.25">
      <c r="A248" s="28" t="s">
        <v>649</v>
      </c>
      <c r="B248" s="17" t="s">
        <v>204</v>
      </c>
      <c r="C248" s="28" t="s">
        <v>364</v>
      </c>
      <c r="D248" s="28" t="s">
        <v>205</v>
      </c>
      <c r="E248" s="18" t="s">
        <v>26</v>
      </c>
      <c r="F248" s="17">
        <v>0.02</v>
      </c>
      <c r="G248" s="24"/>
      <c r="H248" s="24">
        <f t="shared" si="32"/>
        <v>0</v>
      </c>
      <c r="I248" s="24">
        <f t="shared" si="33"/>
        <v>0</v>
      </c>
      <c r="J248" s="36">
        <f t="shared" si="27"/>
        <v>0</v>
      </c>
    </row>
    <row r="249" spans="1:10" ht="26.4" x14ac:dyDescent="0.25">
      <c r="A249" s="28" t="s">
        <v>650</v>
      </c>
      <c r="B249" s="17" t="s">
        <v>127</v>
      </c>
      <c r="C249" s="28" t="s">
        <v>364</v>
      </c>
      <c r="D249" s="28" t="s">
        <v>128</v>
      </c>
      <c r="E249" s="18" t="s">
        <v>6</v>
      </c>
      <c r="F249" s="17">
        <v>1.79</v>
      </c>
      <c r="G249" s="24"/>
      <c r="H249" s="24">
        <f t="shared" si="32"/>
        <v>0</v>
      </c>
      <c r="I249" s="24">
        <f t="shared" si="33"/>
        <v>0</v>
      </c>
      <c r="J249" s="36">
        <f t="shared" si="27"/>
        <v>0</v>
      </c>
    </row>
    <row r="250" spans="1:10" ht="26.4" x14ac:dyDescent="0.25">
      <c r="A250" s="28" t="s">
        <v>651</v>
      </c>
      <c r="B250" s="17" t="s">
        <v>206</v>
      </c>
      <c r="C250" s="28" t="s">
        <v>364</v>
      </c>
      <c r="D250" s="28" t="s">
        <v>207</v>
      </c>
      <c r="E250" s="18" t="s">
        <v>26</v>
      </c>
      <c r="F250" s="17">
        <v>0.01</v>
      </c>
      <c r="G250" s="24"/>
      <c r="H250" s="24">
        <f t="shared" si="32"/>
        <v>0</v>
      </c>
      <c r="I250" s="24">
        <f t="shared" si="33"/>
        <v>0</v>
      </c>
      <c r="J250" s="36">
        <f t="shared" si="27"/>
        <v>0</v>
      </c>
    </row>
    <row r="251" spans="1:10" x14ac:dyDescent="0.25">
      <c r="A251" s="28" t="s">
        <v>652</v>
      </c>
      <c r="B251" s="17" t="s">
        <v>208</v>
      </c>
      <c r="C251" s="28" t="s">
        <v>364</v>
      </c>
      <c r="D251" s="28" t="s">
        <v>209</v>
      </c>
      <c r="E251" s="18" t="s">
        <v>6</v>
      </c>
      <c r="F251" s="17">
        <v>1.79</v>
      </c>
      <c r="G251" s="24"/>
      <c r="H251" s="24">
        <f t="shared" si="32"/>
        <v>0</v>
      </c>
      <c r="I251" s="24">
        <f t="shared" si="33"/>
        <v>0</v>
      </c>
      <c r="J251" s="36">
        <f t="shared" si="27"/>
        <v>0</v>
      </c>
    </row>
    <row r="252" spans="1:10" x14ac:dyDescent="0.25">
      <c r="A252" s="28" t="s">
        <v>653</v>
      </c>
      <c r="B252" s="17" t="s">
        <v>210</v>
      </c>
      <c r="C252" s="28" t="s">
        <v>364</v>
      </c>
      <c r="D252" s="28" t="s">
        <v>211</v>
      </c>
      <c r="E252" s="18" t="s">
        <v>6</v>
      </c>
      <c r="F252" s="17">
        <v>1.79</v>
      </c>
      <c r="G252" s="24"/>
      <c r="H252" s="24">
        <f t="shared" si="32"/>
        <v>0</v>
      </c>
      <c r="I252" s="24">
        <f t="shared" si="33"/>
        <v>0</v>
      </c>
      <c r="J252" s="36">
        <f t="shared" si="27"/>
        <v>0</v>
      </c>
    </row>
    <row r="253" spans="1:10" x14ac:dyDescent="0.25">
      <c r="A253" s="28" t="s">
        <v>654</v>
      </c>
      <c r="B253" s="17" t="s">
        <v>212</v>
      </c>
      <c r="C253" s="28" t="s">
        <v>364</v>
      </c>
      <c r="D253" s="28" t="s">
        <v>213</v>
      </c>
      <c r="E253" s="18" t="s">
        <v>15</v>
      </c>
      <c r="F253" s="17">
        <v>1</v>
      </c>
      <c r="G253" s="24"/>
      <c r="H253" s="24">
        <f t="shared" si="32"/>
        <v>0</v>
      </c>
      <c r="I253" s="24">
        <f t="shared" si="33"/>
        <v>0</v>
      </c>
      <c r="J253" s="36">
        <f t="shared" si="27"/>
        <v>0</v>
      </c>
    </row>
    <row r="254" spans="1:10" x14ac:dyDescent="0.25">
      <c r="A254" s="28" t="s">
        <v>655</v>
      </c>
      <c r="B254" s="17" t="s">
        <v>214</v>
      </c>
      <c r="C254" s="28" t="s">
        <v>364</v>
      </c>
      <c r="D254" s="28" t="s">
        <v>215</v>
      </c>
      <c r="E254" s="18" t="s">
        <v>26</v>
      </c>
      <c r="F254" s="17">
        <v>3</v>
      </c>
      <c r="G254" s="24"/>
      <c r="H254" s="24">
        <f t="shared" si="32"/>
        <v>0</v>
      </c>
      <c r="I254" s="24">
        <f t="shared" si="33"/>
        <v>0</v>
      </c>
      <c r="J254" s="36">
        <f t="shared" si="27"/>
        <v>0</v>
      </c>
    </row>
    <row r="255" spans="1:10" x14ac:dyDescent="0.25">
      <c r="A255" s="28" t="s">
        <v>656</v>
      </c>
      <c r="B255" s="17" t="s">
        <v>216</v>
      </c>
      <c r="C255" s="28" t="s">
        <v>364</v>
      </c>
      <c r="D255" s="28" t="s">
        <v>217</v>
      </c>
      <c r="E255" s="18" t="s">
        <v>26</v>
      </c>
      <c r="F255" s="17">
        <v>0.24</v>
      </c>
      <c r="G255" s="24"/>
      <c r="H255" s="24">
        <f t="shared" si="32"/>
        <v>0</v>
      </c>
      <c r="I255" s="24">
        <f t="shared" si="33"/>
        <v>0</v>
      </c>
      <c r="J255" s="36">
        <f t="shared" si="27"/>
        <v>0</v>
      </c>
    </row>
    <row r="256" spans="1:10" x14ac:dyDescent="0.25">
      <c r="A256" s="28" t="s">
        <v>657</v>
      </c>
      <c r="B256" s="17" t="s">
        <v>218</v>
      </c>
      <c r="C256" s="28" t="s">
        <v>364</v>
      </c>
      <c r="D256" s="28" t="s">
        <v>219</v>
      </c>
      <c r="E256" s="18" t="s">
        <v>6</v>
      </c>
      <c r="F256" s="17">
        <v>0.06</v>
      </c>
      <c r="G256" s="24"/>
      <c r="H256" s="24">
        <f t="shared" si="32"/>
        <v>0</v>
      </c>
      <c r="I256" s="24">
        <f t="shared" si="33"/>
        <v>0</v>
      </c>
      <c r="J256" s="36">
        <f t="shared" si="27"/>
        <v>0</v>
      </c>
    </row>
    <row r="257" spans="1:10" x14ac:dyDescent="0.25">
      <c r="A257" s="29" t="s">
        <v>160</v>
      </c>
      <c r="B257" s="29"/>
      <c r="C257" s="29"/>
      <c r="D257" s="29" t="s">
        <v>658</v>
      </c>
      <c r="E257" s="29"/>
      <c r="F257" s="25"/>
      <c r="G257" s="29"/>
      <c r="H257" s="29"/>
      <c r="I257" s="34">
        <f>SUM(I258:I268)</f>
        <v>0</v>
      </c>
      <c r="J257" s="35">
        <f t="shared" si="27"/>
        <v>0</v>
      </c>
    </row>
    <row r="258" spans="1:10" x14ac:dyDescent="0.25">
      <c r="A258" s="28" t="s">
        <v>659</v>
      </c>
      <c r="B258" s="17" t="s">
        <v>152</v>
      </c>
      <c r="C258" s="28" t="s">
        <v>364</v>
      </c>
      <c r="D258" s="28" t="s">
        <v>153</v>
      </c>
      <c r="E258" s="18" t="s">
        <v>26</v>
      </c>
      <c r="F258" s="17">
        <v>10.36</v>
      </c>
      <c r="G258" s="24"/>
      <c r="H258" s="24">
        <f t="shared" ref="H258:H268" si="34">ROUND(G258 * (1 + 28.82 / 100), 2)</f>
        <v>0</v>
      </c>
      <c r="I258" s="24">
        <f t="shared" ref="I258:I268" si="35">ROUND(F258 * H258, 2)</f>
        <v>0</v>
      </c>
      <c r="J258" s="36">
        <f t="shared" si="27"/>
        <v>0</v>
      </c>
    </row>
    <row r="259" spans="1:10" ht="26.4" x14ac:dyDescent="0.25">
      <c r="A259" s="28" t="s">
        <v>660</v>
      </c>
      <c r="B259" s="17" t="s">
        <v>200</v>
      </c>
      <c r="C259" s="28" t="s">
        <v>22</v>
      </c>
      <c r="D259" s="28" t="s">
        <v>201</v>
      </c>
      <c r="E259" s="18" t="s">
        <v>6</v>
      </c>
      <c r="F259" s="17">
        <v>4.4400000000000004</v>
      </c>
      <c r="G259" s="24"/>
      <c r="H259" s="24">
        <f t="shared" si="34"/>
        <v>0</v>
      </c>
      <c r="I259" s="24">
        <f t="shared" si="35"/>
        <v>0</v>
      </c>
      <c r="J259" s="36">
        <f t="shared" si="27"/>
        <v>0</v>
      </c>
    </row>
    <row r="260" spans="1:10" x14ac:dyDescent="0.25">
      <c r="A260" s="28" t="s">
        <v>661</v>
      </c>
      <c r="B260" s="17" t="s">
        <v>467</v>
      </c>
      <c r="C260" s="28" t="s">
        <v>364</v>
      </c>
      <c r="D260" s="28" t="s">
        <v>468</v>
      </c>
      <c r="E260" s="18" t="s">
        <v>26</v>
      </c>
      <c r="F260" s="17">
        <v>0.89</v>
      </c>
      <c r="G260" s="24"/>
      <c r="H260" s="24">
        <f t="shared" si="34"/>
        <v>0</v>
      </c>
      <c r="I260" s="24">
        <f t="shared" si="35"/>
        <v>0</v>
      </c>
      <c r="J260" s="36">
        <f t="shared" si="27"/>
        <v>0</v>
      </c>
    </row>
    <row r="261" spans="1:10" x14ac:dyDescent="0.25">
      <c r="A261" s="28" t="s">
        <v>662</v>
      </c>
      <c r="B261" s="17" t="s">
        <v>202</v>
      </c>
      <c r="C261" s="28" t="s">
        <v>364</v>
      </c>
      <c r="D261" s="28" t="s">
        <v>203</v>
      </c>
      <c r="E261" s="18" t="s">
        <v>6</v>
      </c>
      <c r="F261" s="17">
        <v>11.84</v>
      </c>
      <c r="G261" s="24"/>
      <c r="H261" s="24">
        <f t="shared" si="34"/>
        <v>0</v>
      </c>
      <c r="I261" s="24">
        <f t="shared" si="35"/>
        <v>0</v>
      </c>
      <c r="J261" s="36">
        <f t="shared" si="27"/>
        <v>0</v>
      </c>
    </row>
    <row r="262" spans="1:10" x14ac:dyDescent="0.25">
      <c r="A262" s="28" t="s">
        <v>663</v>
      </c>
      <c r="B262" s="17" t="s">
        <v>43</v>
      </c>
      <c r="C262" s="28" t="s">
        <v>364</v>
      </c>
      <c r="D262" s="28" t="s">
        <v>44</v>
      </c>
      <c r="E262" s="18" t="s">
        <v>45</v>
      </c>
      <c r="F262" s="17">
        <v>36.53</v>
      </c>
      <c r="G262" s="24"/>
      <c r="H262" s="24">
        <f t="shared" si="34"/>
        <v>0</v>
      </c>
      <c r="I262" s="24">
        <f t="shared" si="35"/>
        <v>0</v>
      </c>
      <c r="J262" s="36">
        <f t="shared" si="27"/>
        <v>0</v>
      </c>
    </row>
    <row r="263" spans="1:10" x14ac:dyDescent="0.25">
      <c r="A263" s="28" t="s">
        <v>664</v>
      </c>
      <c r="B263" s="17" t="s">
        <v>204</v>
      </c>
      <c r="C263" s="28" t="s">
        <v>364</v>
      </c>
      <c r="D263" s="28" t="s">
        <v>205</v>
      </c>
      <c r="E263" s="18" t="s">
        <v>26</v>
      </c>
      <c r="F263" s="17">
        <v>0.68</v>
      </c>
      <c r="G263" s="24"/>
      <c r="H263" s="24">
        <f t="shared" si="34"/>
        <v>0</v>
      </c>
      <c r="I263" s="24">
        <f t="shared" si="35"/>
        <v>0</v>
      </c>
      <c r="J263" s="36">
        <f t="shared" si="27"/>
        <v>0</v>
      </c>
    </row>
    <row r="264" spans="1:10" ht="26.4" x14ac:dyDescent="0.25">
      <c r="A264" s="28" t="s">
        <v>665</v>
      </c>
      <c r="B264" s="17" t="s">
        <v>206</v>
      </c>
      <c r="C264" s="28" t="s">
        <v>364</v>
      </c>
      <c r="D264" s="28" t="s">
        <v>207</v>
      </c>
      <c r="E264" s="18" t="s">
        <v>26</v>
      </c>
      <c r="F264" s="17">
        <v>9.4700000000000006</v>
      </c>
      <c r="G264" s="24"/>
      <c r="H264" s="24">
        <f t="shared" si="34"/>
        <v>0</v>
      </c>
      <c r="I264" s="24">
        <f t="shared" si="35"/>
        <v>0</v>
      </c>
      <c r="J264" s="36">
        <f t="shared" si="27"/>
        <v>0</v>
      </c>
    </row>
    <row r="265" spans="1:10" ht="26.4" x14ac:dyDescent="0.25">
      <c r="A265" s="28" t="s">
        <v>666</v>
      </c>
      <c r="B265" s="17" t="s">
        <v>667</v>
      </c>
      <c r="C265" s="28" t="s">
        <v>364</v>
      </c>
      <c r="D265" s="28" t="s">
        <v>668</v>
      </c>
      <c r="E265" s="18" t="s">
        <v>6</v>
      </c>
      <c r="F265" s="17">
        <v>8</v>
      </c>
      <c r="G265" s="24"/>
      <c r="H265" s="24">
        <f t="shared" si="34"/>
        <v>0</v>
      </c>
      <c r="I265" s="24">
        <f t="shared" si="35"/>
        <v>0</v>
      </c>
      <c r="J265" s="36">
        <f t="shared" si="27"/>
        <v>0</v>
      </c>
    </row>
    <row r="266" spans="1:10" x14ac:dyDescent="0.25">
      <c r="A266" s="28" t="s">
        <v>669</v>
      </c>
      <c r="B266" s="17" t="s">
        <v>208</v>
      </c>
      <c r="C266" s="28" t="s">
        <v>364</v>
      </c>
      <c r="D266" s="28" t="s">
        <v>209</v>
      </c>
      <c r="E266" s="18" t="s">
        <v>6</v>
      </c>
      <c r="F266" s="17">
        <v>10.8</v>
      </c>
      <c r="G266" s="24"/>
      <c r="H266" s="24">
        <f t="shared" si="34"/>
        <v>0</v>
      </c>
      <c r="I266" s="24">
        <f t="shared" si="35"/>
        <v>0</v>
      </c>
      <c r="J266" s="36">
        <f t="shared" si="27"/>
        <v>0</v>
      </c>
    </row>
    <row r="267" spans="1:10" x14ac:dyDescent="0.25">
      <c r="A267" s="28" t="s">
        <v>670</v>
      </c>
      <c r="B267" s="17" t="s">
        <v>210</v>
      </c>
      <c r="C267" s="28" t="s">
        <v>364</v>
      </c>
      <c r="D267" s="28" t="s">
        <v>211</v>
      </c>
      <c r="E267" s="18" t="s">
        <v>6</v>
      </c>
      <c r="F267" s="17">
        <v>10.8</v>
      </c>
      <c r="G267" s="24"/>
      <c r="H267" s="24">
        <f t="shared" si="34"/>
        <v>0</v>
      </c>
      <c r="I267" s="24">
        <f t="shared" si="35"/>
        <v>0</v>
      </c>
      <c r="J267" s="36">
        <f t="shared" ref="J267:J330" si="36">I267 / 1202668.28</f>
        <v>0</v>
      </c>
    </row>
    <row r="268" spans="1:10" ht="39.6" x14ac:dyDescent="0.25">
      <c r="A268" s="28" t="s">
        <v>671</v>
      </c>
      <c r="B268" s="17" t="s">
        <v>672</v>
      </c>
      <c r="C268" s="28" t="s">
        <v>364</v>
      </c>
      <c r="D268" s="28" t="s">
        <v>673</v>
      </c>
      <c r="E268" s="18" t="s">
        <v>6</v>
      </c>
      <c r="F268" s="17">
        <v>18.8</v>
      </c>
      <c r="G268" s="24"/>
      <c r="H268" s="24">
        <f t="shared" si="34"/>
        <v>0</v>
      </c>
      <c r="I268" s="24">
        <f t="shared" si="35"/>
        <v>0</v>
      </c>
      <c r="J268" s="36">
        <f t="shared" si="36"/>
        <v>0</v>
      </c>
    </row>
    <row r="269" spans="1:10" x14ac:dyDescent="0.25">
      <c r="A269" s="29" t="s">
        <v>674</v>
      </c>
      <c r="B269" s="29"/>
      <c r="C269" s="29"/>
      <c r="D269" s="29" t="s">
        <v>675</v>
      </c>
      <c r="E269" s="29"/>
      <c r="F269" s="25"/>
      <c r="G269" s="29"/>
      <c r="H269" s="29"/>
      <c r="I269" s="34">
        <f>SUM(I270:I280)</f>
        <v>0</v>
      </c>
      <c r="J269" s="35">
        <f t="shared" si="36"/>
        <v>0</v>
      </c>
    </row>
    <row r="270" spans="1:10" x14ac:dyDescent="0.25">
      <c r="A270" s="28" t="s">
        <v>676</v>
      </c>
      <c r="B270" s="17" t="s">
        <v>152</v>
      </c>
      <c r="C270" s="28" t="s">
        <v>364</v>
      </c>
      <c r="D270" s="28" t="s">
        <v>153</v>
      </c>
      <c r="E270" s="18" t="s">
        <v>26</v>
      </c>
      <c r="F270" s="17">
        <v>13.78</v>
      </c>
      <c r="G270" s="24"/>
      <c r="H270" s="24">
        <f t="shared" ref="H270:H280" si="37">ROUND(G270 * (1 + 28.82 / 100), 2)</f>
        <v>0</v>
      </c>
      <c r="I270" s="24">
        <f t="shared" ref="I270:I280" si="38">ROUND(F270 * H270, 2)</f>
        <v>0</v>
      </c>
      <c r="J270" s="36">
        <f t="shared" si="36"/>
        <v>0</v>
      </c>
    </row>
    <row r="271" spans="1:10" ht="26.4" x14ac:dyDescent="0.25">
      <c r="A271" s="28" t="s">
        <v>677</v>
      </c>
      <c r="B271" s="17" t="s">
        <v>200</v>
      </c>
      <c r="C271" s="28" t="s">
        <v>22</v>
      </c>
      <c r="D271" s="28" t="s">
        <v>201</v>
      </c>
      <c r="E271" s="18" t="s">
        <v>6</v>
      </c>
      <c r="F271" s="17">
        <v>5.91</v>
      </c>
      <c r="G271" s="24"/>
      <c r="H271" s="24">
        <f t="shared" si="37"/>
        <v>0</v>
      </c>
      <c r="I271" s="24">
        <f t="shared" si="38"/>
        <v>0</v>
      </c>
      <c r="J271" s="36">
        <f t="shared" si="36"/>
        <v>0</v>
      </c>
    </row>
    <row r="272" spans="1:10" x14ac:dyDescent="0.25">
      <c r="A272" s="28" t="s">
        <v>678</v>
      </c>
      <c r="B272" s="17" t="s">
        <v>467</v>
      </c>
      <c r="C272" s="28" t="s">
        <v>364</v>
      </c>
      <c r="D272" s="28" t="s">
        <v>468</v>
      </c>
      <c r="E272" s="18" t="s">
        <v>26</v>
      </c>
      <c r="F272" s="17">
        <v>1.18</v>
      </c>
      <c r="G272" s="24"/>
      <c r="H272" s="24">
        <f t="shared" si="37"/>
        <v>0</v>
      </c>
      <c r="I272" s="24">
        <f t="shared" si="38"/>
        <v>0</v>
      </c>
      <c r="J272" s="36">
        <f t="shared" si="36"/>
        <v>0</v>
      </c>
    </row>
    <row r="273" spans="1:10" x14ac:dyDescent="0.25">
      <c r="A273" s="28" t="s">
        <v>679</v>
      </c>
      <c r="B273" s="17" t="s">
        <v>202</v>
      </c>
      <c r="C273" s="28" t="s">
        <v>364</v>
      </c>
      <c r="D273" s="28" t="s">
        <v>203</v>
      </c>
      <c r="E273" s="18" t="s">
        <v>6</v>
      </c>
      <c r="F273" s="17">
        <v>20.22</v>
      </c>
      <c r="G273" s="24"/>
      <c r="H273" s="24">
        <f t="shared" si="37"/>
        <v>0</v>
      </c>
      <c r="I273" s="24">
        <f t="shared" si="38"/>
        <v>0</v>
      </c>
      <c r="J273" s="36">
        <f t="shared" si="36"/>
        <v>0</v>
      </c>
    </row>
    <row r="274" spans="1:10" x14ac:dyDescent="0.25">
      <c r="A274" s="28" t="s">
        <v>680</v>
      </c>
      <c r="B274" s="17" t="s">
        <v>43</v>
      </c>
      <c r="C274" s="28" t="s">
        <v>364</v>
      </c>
      <c r="D274" s="28" t="s">
        <v>44</v>
      </c>
      <c r="E274" s="18" t="s">
        <v>45</v>
      </c>
      <c r="F274" s="17">
        <v>62.39</v>
      </c>
      <c r="G274" s="24"/>
      <c r="H274" s="24">
        <f t="shared" si="37"/>
        <v>0</v>
      </c>
      <c r="I274" s="24">
        <f t="shared" si="38"/>
        <v>0</v>
      </c>
      <c r="J274" s="36">
        <f t="shared" si="36"/>
        <v>0</v>
      </c>
    </row>
    <row r="275" spans="1:10" x14ac:dyDescent="0.25">
      <c r="A275" s="28" t="s">
        <v>681</v>
      </c>
      <c r="B275" s="17" t="s">
        <v>204</v>
      </c>
      <c r="C275" s="28" t="s">
        <v>364</v>
      </c>
      <c r="D275" s="28" t="s">
        <v>205</v>
      </c>
      <c r="E275" s="18" t="s">
        <v>26</v>
      </c>
      <c r="F275" s="17">
        <v>1.1599999999999999</v>
      </c>
      <c r="G275" s="24"/>
      <c r="H275" s="24">
        <f t="shared" si="37"/>
        <v>0</v>
      </c>
      <c r="I275" s="24">
        <f t="shared" si="38"/>
        <v>0</v>
      </c>
      <c r="J275" s="36">
        <f t="shared" si="36"/>
        <v>0</v>
      </c>
    </row>
    <row r="276" spans="1:10" ht="26.4" x14ac:dyDescent="0.25">
      <c r="A276" s="28" t="s">
        <v>682</v>
      </c>
      <c r="B276" s="17" t="s">
        <v>206</v>
      </c>
      <c r="C276" s="28" t="s">
        <v>364</v>
      </c>
      <c r="D276" s="28" t="s">
        <v>207</v>
      </c>
      <c r="E276" s="18" t="s">
        <v>26</v>
      </c>
      <c r="F276" s="17">
        <v>12.2</v>
      </c>
      <c r="G276" s="24"/>
      <c r="H276" s="24">
        <f t="shared" si="37"/>
        <v>0</v>
      </c>
      <c r="I276" s="24">
        <f t="shared" si="38"/>
        <v>0</v>
      </c>
      <c r="J276" s="36">
        <f t="shared" si="36"/>
        <v>0</v>
      </c>
    </row>
    <row r="277" spans="1:10" ht="26.4" x14ac:dyDescent="0.25">
      <c r="A277" s="28" t="s">
        <v>683</v>
      </c>
      <c r="B277" s="17" t="s">
        <v>667</v>
      </c>
      <c r="C277" s="28" t="s">
        <v>364</v>
      </c>
      <c r="D277" s="28" t="s">
        <v>668</v>
      </c>
      <c r="E277" s="18" t="s">
        <v>6</v>
      </c>
      <c r="F277" s="17">
        <v>8</v>
      </c>
      <c r="G277" s="24"/>
      <c r="H277" s="24">
        <f t="shared" si="37"/>
        <v>0</v>
      </c>
      <c r="I277" s="24">
        <f t="shared" si="38"/>
        <v>0</v>
      </c>
      <c r="J277" s="36">
        <f t="shared" si="36"/>
        <v>0</v>
      </c>
    </row>
    <row r="278" spans="1:10" x14ac:dyDescent="0.25">
      <c r="A278" s="28" t="s">
        <v>684</v>
      </c>
      <c r="B278" s="17" t="s">
        <v>208</v>
      </c>
      <c r="C278" s="28" t="s">
        <v>364</v>
      </c>
      <c r="D278" s="28" t="s">
        <v>209</v>
      </c>
      <c r="E278" s="18" t="s">
        <v>6</v>
      </c>
      <c r="F278" s="17">
        <v>16.600000000000001</v>
      </c>
      <c r="G278" s="24"/>
      <c r="H278" s="24">
        <f t="shared" si="37"/>
        <v>0</v>
      </c>
      <c r="I278" s="24">
        <f t="shared" si="38"/>
        <v>0</v>
      </c>
      <c r="J278" s="36">
        <f t="shared" si="36"/>
        <v>0</v>
      </c>
    </row>
    <row r="279" spans="1:10" x14ac:dyDescent="0.25">
      <c r="A279" s="28" t="s">
        <v>685</v>
      </c>
      <c r="B279" s="17" t="s">
        <v>210</v>
      </c>
      <c r="C279" s="28" t="s">
        <v>364</v>
      </c>
      <c r="D279" s="28" t="s">
        <v>211</v>
      </c>
      <c r="E279" s="18" t="s">
        <v>6</v>
      </c>
      <c r="F279" s="17">
        <v>16.600000000000001</v>
      </c>
      <c r="G279" s="24"/>
      <c r="H279" s="24">
        <f t="shared" si="37"/>
        <v>0</v>
      </c>
      <c r="I279" s="24">
        <f t="shared" si="38"/>
        <v>0</v>
      </c>
      <c r="J279" s="36">
        <f t="shared" si="36"/>
        <v>0</v>
      </c>
    </row>
    <row r="280" spans="1:10" ht="39.6" x14ac:dyDescent="0.25">
      <c r="A280" s="28" t="s">
        <v>686</v>
      </c>
      <c r="B280" s="17" t="s">
        <v>672</v>
      </c>
      <c r="C280" s="28" t="s">
        <v>364</v>
      </c>
      <c r="D280" s="28" t="s">
        <v>673</v>
      </c>
      <c r="E280" s="18" t="s">
        <v>6</v>
      </c>
      <c r="F280" s="17">
        <v>24.6</v>
      </c>
      <c r="G280" s="24"/>
      <c r="H280" s="24">
        <f t="shared" si="37"/>
        <v>0</v>
      </c>
      <c r="I280" s="24">
        <f t="shared" si="38"/>
        <v>0</v>
      </c>
      <c r="J280" s="36">
        <f t="shared" si="36"/>
        <v>0</v>
      </c>
    </row>
    <row r="281" spans="1:10" x14ac:dyDescent="0.25">
      <c r="A281" s="29" t="s">
        <v>687</v>
      </c>
      <c r="B281" s="29"/>
      <c r="C281" s="29"/>
      <c r="D281" s="29" t="s">
        <v>688</v>
      </c>
      <c r="E281" s="29"/>
      <c r="F281" s="25"/>
      <c r="G281" s="29"/>
      <c r="H281" s="29"/>
      <c r="I281" s="34">
        <f>SUM(I282:I283)</f>
        <v>0</v>
      </c>
      <c r="J281" s="35">
        <f t="shared" si="36"/>
        <v>0</v>
      </c>
    </row>
    <row r="282" spans="1:10" x14ac:dyDescent="0.25">
      <c r="A282" s="28" t="s">
        <v>689</v>
      </c>
      <c r="B282" s="17" t="s">
        <v>158</v>
      </c>
      <c r="C282" s="28" t="s">
        <v>364</v>
      </c>
      <c r="D282" s="28" t="s">
        <v>159</v>
      </c>
      <c r="E282" s="18" t="s">
        <v>15</v>
      </c>
      <c r="F282" s="17">
        <v>19</v>
      </c>
      <c r="G282" s="24"/>
      <c r="H282" s="24">
        <f>ROUND(G282 * (1 + 28.82 / 100), 2)</f>
        <v>0</v>
      </c>
      <c r="I282" s="24">
        <f>ROUND(F282 * H282, 2)</f>
        <v>0</v>
      </c>
      <c r="J282" s="36">
        <f t="shared" si="36"/>
        <v>0</v>
      </c>
    </row>
    <row r="283" spans="1:10" ht="26.4" x14ac:dyDescent="0.25">
      <c r="A283" s="28" t="s">
        <v>690</v>
      </c>
      <c r="B283" s="17" t="s">
        <v>161</v>
      </c>
      <c r="C283" s="28" t="s">
        <v>162</v>
      </c>
      <c r="D283" s="28" t="s">
        <v>163</v>
      </c>
      <c r="E283" s="18" t="s">
        <v>124</v>
      </c>
      <c r="F283" s="17">
        <v>5</v>
      </c>
      <c r="G283" s="24"/>
      <c r="H283" s="24">
        <f>ROUND(G283 * (1 + 28.82 / 100), 2)</f>
        <v>0</v>
      </c>
      <c r="I283" s="24">
        <f>ROUND(F283 * H283, 2)</f>
        <v>0</v>
      </c>
      <c r="J283" s="36">
        <f t="shared" si="36"/>
        <v>0</v>
      </c>
    </row>
    <row r="284" spans="1:10" x14ac:dyDescent="0.25">
      <c r="A284" s="29" t="s">
        <v>164</v>
      </c>
      <c r="B284" s="29"/>
      <c r="C284" s="29"/>
      <c r="D284" s="29" t="s">
        <v>220</v>
      </c>
      <c r="E284" s="29"/>
      <c r="F284" s="25"/>
      <c r="G284" s="29"/>
      <c r="H284" s="29"/>
      <c r="I284" s="34">
        <f>I285+I299</f>
        <v>0</v>
      </c>
      <c r="J284" s="35">
        <f t="shared" si="36"/>
        <v>0</v>
      </c>
    </row>
    <row r="285" spans="1:10" x14ac:dyDescent="0.25">
      <c r="A285" s="29" t="s">
        <v>165</v>
      </c>
      <c r="B285" s="29"/>
      <c r="C285" s="29"/>
      <c r="D285" s="29" t="s">
        <v>136</v>
      </c>
      <c r="E285" s="29"/>
      <c r="F285" s="25"/>
      <c r="G285" s="29"/>
      <c r="H285" s="29"/>
      <c r="I285" s="34">
        <f>SUM(I286:I298)</f>
        <v>0</v>
      </c>
      <c r="J285" s="35">
        <f t="shared" si="36"/>
        <v>0</v>
      </c>
    </row>
    <row r="286" spans="1:10" x14ac:dyDescent="0.25">
      <c r="A286" s="28" t="s">
        <v>167</v>
      </c>
      <c r="B286" s="17" t="s">
        <v>197</v>
      </c>
      <c r="C286" s="28" t="s">
        <v>364</v>
      </c>
      <c r="D286" s="28" t="s">
        <v>198</v>
      </c>
      <c r="E286" s="18" t="s">
        <v>16</v>
      </c>
      <c r="F286" s="17">
        <v>12</v>
      </c>
      <c r="G286" s="24"/>
      <c r="H286" s="24">
        <f t="shared" ref="H286:H298" si="39">ROUND(G286 * (1 + 28.82 / 100), 2)</f>
        <v>0</v>
      </c>
      <c r="I286" s="24">
        <f t="shared" ref="I286:I298" si="40">ROUND(F286 * H286, 2)</f>
        <v>0</v>
      </c>
      <c r="J286" s="36">
        <f t="shared" si="36"/>
        <v>0</v>
      </c>
    </row>
    <row r="287" spans="1:10" x14ac:dyDescent="0.25">
      <c r="A287" s="28" t="s">
        <v>168</v>
      </c>
      <c r="B287" s="17" t="s">
        <v>152</v>
      </c>
      <c r="C287" s="28" t="s">
        <v>364</v>
      </c>
      <c r="D287" s="28" t="s">
        <v>153</v>
      </c>
      <c r="E287" s="18" t="s">
        <v>26</v>
      </c>
      <c r="F287" s="17">
        <v>3.39</v>
      </c>
      <c r="G287" s="24"/>
      <c r="H287" s="24">
        <f t="shared" si="39"/>
        <v>0</v>
      </c>
      <c r="I287" s="24">
        <f t="shared" si="40"/>
        <v>0</v>
      </c>
      <c r="J287" s="36">
        <f t="shared" si="36"/>
        <v>0</v>
      </c>
    </row>
    <row r="288" spans="1:10" ht="26.4" x14ac:dyDescent="0.25">
      <c r="A288" s="28" t="s">
        <v>169</v>
      </c>
      <c r="B288" s="17" t="s">
        <v>200</v>
      </c>
      <c r="C288" s="28" t="s">
        <v>22</v>
      </c>
      <c r="D288" s="28" t="s">
        <v>201</v>
      </c>
      <c r="E288" s="18" t="s">
        <v>6</v>
      </c>
      <c r="F288" s="17">
        <v>7.54</v>
      </c>
      <c r="G288" s="24"/>
      <c r="H288" s="24">
        <f t="shared" si="39"/>
        <v>0</v>
      </c>
      <c r="I288" s="24">
        <f t="shared" si="40"/>
        <v>0</v>
      </c>
      <c r="J288" s="36">
        <f t="shared" si="36"/>
        <v>0</v>
      </c>
    </row>
    <row r="289" spans="1:10" x14ac:dyDescent="0.25">
      <c r="A289" s="28" t="s">
        <v>170</v>
      </c>
      <c r="B289" s="17" t="s">
        <v>202</v>
      </c>
      <c r="C289" s="28" t="s">
        <v>364</v>
      </c>
      <c r="D289" s="28" t="s">
        <v>203</v>
      </c>
      <c r="E289" s="18" t="s">
        <v>6</v>
      </c>
      <c r="F289" s="17">
        <v>9.43</v>
      </c>
      <c r="G289" s="24"/>
      <c r="H289" s="24">
        <f t="shared" si="39"/>
        <v>0</v>
      </c>
      <c r="I289" s="24">
        <f t="shared" si="40"/>
        <v>0</v>
      </c>
      <c r="J289" s="36">
        <f t="shared" si="36"/>
        <v>0</v>
      </c>
    </row>
    <row r="290" spans="1:10" x14ac:dyDescent="0.25">
      <c r="A290" s="28" t="s">
        <v>312</v>
      </c>
      <c r="B290" s="17" t="s">
        <v>43</v>
      </c>
      <c r="C290" s="28" t="s">
        <v>364</v>
      </c>
      <c r="D290" s="28" t="s">
        <v>44</v>
      </c>
      <c r="E290" s="18" t="s">
        <v>45</v>
      </c>
      <c r="F290" s="17">
        <v>11.39</v>
      </c>
      <c r="G290" s="24"/>
      <c r="H290" s="24">
        <f t="shared" si="39"/>
        <v>0</v>
      </c>
      <c r="I290" s="24">
        <f t="shared" si="40"/>
        <v>0</v>
      </c>
      <c r="J290" s="36">
        <f t="shared" si="36"/>
        <v>0</v>
      </c>
    </row>
    <row r="291" spans="1:10" x14ac:dyDescent="0.25">
      <c r="A291" s="28" t="s">
        <v>313</v>
      </c>
      <c r="B291" s="17" t="s">
        <v>204</v>
      </c>
      <c r="C291" s="28" t="s">
        <v>364</v>
      </c>
      <c r="D291" s="28" t="s">
        <v>205</v>
      </c>
      <c r="E291" s="18" t="s">
        <v>26</v>
      </c>
      <c r="F291" s="17">
        <v>0.81</v>
      </c>
      <c r="G291" s="24"/>
      <c r="H291" s="24">
        <f t="shared" si="39"/>
        <v>0</v>
      </c>
      <c r="I291" s="24">
        <f t="shared" si="40"/>
        <v>0</v>
      </c>
      <c r="J291" s="36">
        <f t="shared" si="36"/>
        <v>0</v>
      </c>
    </row>
    <row r="292" spans="1:10" ht="26.4" x14ac:dyDescent="0.25">
      <c r="A292" s="28" t="s">
        <v>314</v>
      </c>
      <c r="B292" s="17" t="s">
        <v>206</v>
      </c>
      <c r="C292" s="28" t="s">
        <v>364</v>
      </c>
      <c r="D292" s="28" t="s">
        <v>207</v>
      </c>
      <c r="E292" s="18" t="s">
        <v>26</v>
      </c>
      <c r="F292" s="17">
        <v>2.2599999999999998</v>
      </c>
      <c r="G292" s="24"/>
      <c r="H292" s="24">
        <f t="shared" si="39"/>
        <v>0</v>
      </c>
      <c r="I292" s="24">
        <f t="shared" si="40"/>
        <v>0</v>
      </c>
      <c r="J292" s="36">
        <f t="shared" si="36"/>
        <v>0</v>
      </c>
    </row>
    <row r="293" spans="1:10" x14ac:dyDescent="0.25">
      <c r="A293" s="28" t="s">
        <v>315</v>
      </c>
      <c r="B293" s="17" t="s">
        <v>253</v>
      </c>
      <c r="C293" s="28" t="s">
        <v>364</v>
      </c>
      <c r="D293" s="28" t="s">
        <v>254</v>
      </c>
      <c r="E293" s="18" t="s">
        <v>26</v>
      </c>
      <c r="F293" s="17">
        <v>12.72</v>
      </c>
      <c r="G293" s="24"/>
      <c r="H293" s="24">
        <f t="shared" si="39"/>
        <v>0</v>
      </c>
      <c r="I293" s="24">
        <f t="shared" si="40"/>
        <v>0</v>
      </c>
      <c r="J293" s="36">
        <f t="shared" si="36"/>
        <v>0</v>
      </c>
    </row>
    <row r="294" spans="1:10" x14ac:dyDescent="0.25">
      <c r="A294" s="28" t="s">
        <v>316</v>
      </c>
      <c r="B294" s="17" t="s">
        <v>208</v>
      </c>
      <c r="C294" s="28" t="s">
        <v>364</v>
      </c>
      <c r="D294" s="28" t="s">
        <v>209</v>
      </c>
      <c r="E294" s="18" t="s">
        <v>6</v>
      </c>
      <c r="F294" s="17">
        <v>9.43</v>
      </c>
      <c r="G294" s="24"/>
      <c r="H294" s="24">
        <f t="shared" si="39"/>
        <v>0</v>
      </c>
      <c r="I294" s="24">
        <f t="shared" si="40"/>
        <v>0</v>
      </c>
      <c r="J294" s="36">
        <f t="shared" si="36"/>
        <v>0</v>
      </c>
    </row>
    <row r="295" spans="1:10" x14ac:dyDescent="0.25">
      <c r="A295" s="28" t="s">
        <v>317</v>
      </c>
      <c r="B295" s="17" t="s">
        <v>210</v>
      </c>
      <c r="C295" s="28" t="s">
        <v>364</v>
      </c>
      <c r="D295" s="28" t="s">
        <v>211</v>
      </c>
      <c r="E295" s="18" t="s">
        <v>6</v>
      </c>
      <c r="F295" s="17">
        <v>9.43</v>
      </c>
      <c r="G295" s="24"/>
      <c r="H295" s="24">
        <f t="shared" si="39"/>
        <v>0</v>
      </c>
      <c r="I295" s="24">
        <f t="shared" si="40"/>
        <v>0</v>
      </c>
      <c r="J295" s="36">
        <f t="shared" si="36"/>
        <v>0</v>
      </c>
    </row>
    <row r="296" spans="1:10" x14ac:dyDescent="0.25">
      <c r="A296" s="28" t="s">
        <v>318</v>
      </c>
      <c r="B296" s="17" t="s">
        <v>138</v>
      </c>
      <c r="C296" s="28" t="s">
        <v>364</v>
      </c>
      <c r="D296" s="28" t="s">
        <v>139</v>
      </c>
      <c r="E296" s="18" t="s">
        <v>6</v>
      </c>
      <c r="F296" s="17">
        <v>9.43</v>
      </c>
      <c r="G296" s="24"/>
      <c r="H296" s="24">
        <f t="shared" si="39"/>
        <v>0</v>
      </c>
      <c r="I296" s="24">
        <f t="shared" si="40"/>
        <v>0</v>
      </c>
      <c r="J296" s="36">
        <f t="shared" si="36"/>
        <v>0</v>
      </c>
    </row>
    <row r="297" spans="1:10" x14ac:dyDescent="0.25">
      <c r="A297" s="28" t="s">
        <v>691</v>
      </c>
      <c r="B297" s="17" t="s">
        <v>216</v>
      </c>
      <c r="C297" s="28" t="s">
        <v>364</v>
      </c>
      <c r="D297" s="28" t="s">
        <v>217</v>
      </c>
      <c r="E297" s="18" t="s">
        <v>26</v>
      </c>
      <c r="F297" s="17">
        <v>2.83</v>
      </c>
      <c r="G297" s="24"/>
      <c r="H297" s="24">
        <f t="shared" si="39"/>
        <v>0</v>
      </c>
      <c r="I297" s="24">
        <f t="shared" si="40"/>
        <v>0</v>
      </c>
      <c r="J297" s="36">
        <f t="shared" si="36"/>
        <v>0</v>
      </c>
    </row>
    <row r="298" spans="1:10" x14ac:dyDescent="0.25">
      <c r="A298" s="28" t="s">
        <v>692</v>
      </c>
      <c r="B298" s="17" t="s">
        <v>34</v>
      </c>
      <c r="C298" s="28" t="s">
        <v>364</v>
      </c>
      <c r="D298" s="28" t="s">
        <v>35</v>
      </c>
      <c r="E298" s="18" t="s">
        <v>45</v>
      </c>
      <c r="F298" s="17">
        <v>54.82</v>
      </c>
      <c r="G298" s="24"/>
      <c r="H298" s="24">
        <f t="shared" si="39"/>
        <v>0</v>
      </c>
      <c r="I298" s="24">
        <f t="shared" si="40"/>
        <v>0</v>
      </c>
      <c r="J298" s="36">
        <f t="shared" si="36"/>
        <v>0</v>
      </c>
    </row>
    <row r="299" spans="1:10" x14ac:dyDescent="0.25">
      <c r="A299" s="29" t="s">
        <v>175</v>
      </c>
      <c r="B299" s="29"/>
      <c r="C299" s="29"/>
      <c r="D299" s="29" t="s">
        <v>290</v>
      </c>
      <c r="E299" s="29"/>
      <c r="F299" s="25"/>
      <c r="G299" s="29"/>
      <c r="H299" s="29"/>
      <c r="I299" s="34">
        <f>SUM(I300:I305)</f>
        <v>0</v>
      </c>
      <c r="J299" s="35">
        <f t="shared" si="36"/>
        <v>0</v>
      </c>
    </row>
    <row r="300" spans="1:10" x14ac:dyDescent="0.25">
      <c r="A300" s="28" t="s">
        <v>177</v>
      </c>
      <c r="B300" s="17" t="s">
        <v>152</v>
      </c>
      <c r="C300" s="28" t="s">
        <v>364</v>
      </c>
      <c r="D300" s="28" t="s">
        <v>153</v>
      </c>
      <c r="E300" s="18" t="s">
        <v>26</v>
      </c>
      <c r="F300" s="17">
        <v>0.03</v>
      </c>
      <c r="G300" s="24"/>
      <c r="H300" s="24">
        <f t="shared" ref="H300:H305" si="41">ROUND(G300 * (1 + 28.82 / 100), 2)</f>
        <v>0</v>
      </c>
      <c r="I300" s="24">
        <f t="shared" ref="I300:I305" si="42">ROUND(F300 * H300, 2)</f>
        <v>0</v>
      </c>
      <c r="J300" s="36">
        <f t="shared" si="36"/>
        <v>0</v>
      </c>
    </row>
    <row r="301" spans="1:10" ht="26.4" x14ac:dyDescent="0.25">
      <c r="A301" s="28" t="s">
        <v>180</v>
      </c>
      <c r="B301" s="17" t="s">
        <v>291</v>
      </c>
      <c r="C301" s="28" t="s">
        <v>22</v>
      </c>
      <c r="D301" s="28" t="s">
        <v>292</v>
      </c>
      <c r="E301" s="18" t="s">
        <v>6</v>
      </c>
      <c r="F301" s="17">
        <v>0.09</v>
      </c>
      <c r="G301" s="24"/>
      <c r="H301" s="24">
        <f t="shared" si="41"/>
        <v>0</v>
      </c>
      <c r="I301" s="24">
        <f t="shared" si="42"/>
        <v>0</v>
      </c>
      <c r="J301" s="36">
        <f t="shared" si="36"/>
        <v>0</v>
      </c>
    </row>
    <row r="302" spans="1:10" x14ac:dyDescent="0.25">
      <c r="A302" s="28" t="s">
        <v>181</v>
      </c>
      <c r="B302" s="17" t="s">
        <v>178</v>
      </c>
      <c r="C302" s="28" t="s">
        <v>364</v>
      </c>
      <c r="D302" s="28" t="s">
        <v>179</v>
      </c>
      <c r="E302" s="18" t="s">
        <v>6</v>
      </c>
      <c r="F302" s="17">
        <v>0.28000000000000003</v>
      </c>
      <c r="G302" s="24"/>
      <c r="H302" s="24">
        <f t="shared" si="41"/>
        <v>0</v>
      </c>
      <c r="I302" s="24">
        <f t="shared" si="42"/>
        <v>0</v>
      </c>
      <c r="J302" s="36">
        <f t="shared" si="36"/>
        <v>0</v>
      </c>
    </row>
    <row r="303" spans="1:10" x14ac:dyDescent="0.25">
      <c r="A303" s="28" t="s">
        <v>182</v>
      </c>
      <c r="B303" s="17" t="s">
        <v>43</v>
      </c>
      <c r="C303" s="28" t="s">
        <v>364</v>
      </c>
      <c r="D303" s="28" t="s">
        <v>44</v>
      </c>
      <c r="E303" s="18" t="s">
        <v>45</v>
      </c>
      <c r="F303" s="17">
        <v>0.73</v>
      </c>
      <c r="G303" s="24"/>
      <c r="H303" s="24">
        <f t="shared" si="41"/>
        <v>0</v>
      </c>
      <c r="I303" s="24">
        <f t="shared" si="42"/>
        <v>0</v>
      </c>
      <c r="J303" s="36">
        <f t="shared" si="36"/>
        <v>0</v>
      </c>
    </row>
    <row r="304" spans="1:10" x14ac:dyDescent="0.25">
      <c r="A304" s="28" t="s">
        <v>693</v>
      </c>
      <c r="B304" s="17" t="s">
        <v>293</v>
      </c>
      <c r="C304" s="28" t="s">
        <v>364</v>
      </c>
      <c r="D304" s="28" t="s">
        <v>294</v>
      </c>
      <c r="E304" s="18" t="s">
        <v>26</v>
      </c>
      <c r="F304" s="17">
        <v>0.01</v>
      </c>
      <c r="G304" s="24"/>
      <c r="H304" s="24">
        <f t="shared" si="41"/>
        <v>0</v>
      </c>
      <c r="I304" s="24">
        <f t="shared" si="42"/>
        <v>0</v>
      </c>
      <c r="J304" s="36">
        <f t="shared" si="36"/>
        <v>0</v>
      </c>
    </row>
    <row r="305" spans="1:10" x14ac:dyDescent="0.25">
      <c r="A305" s="28" t="s">
        <v>694</v>
      </c>
      <c r="B305" s="17" t="s">
        <v>322</v>
      </c>
      <c r="C305" s="28" t="s">
        <v>364</v>
      </c>
      <c r="D305" s="28" t="s">
        <v>323</v>
      </c>
      <c r="E305" s="18" t="s">
        <v>111</v>
      </c>
      <c r="F305" s="17">
        <v>2</v>
      </c>
      <c r="G305" s="24"/>
      <c r="H305" s="24">
        <f t="shared" si="41"/>
        <v>0</v>
      </c>
      <c r="I305" s="24">
        <f t="shared" si="42"/>
        <v>0</v>
      </c>
      <c r="J305" s="36">
        <f t="shared" si="36"/>
        <v>0</v>
      </c>
    </row>
    <row r="306" spans="1:10" x14ac:dyDescent="0.25">
      <c r="A306" s="29" t="s">
        <v>183</v>
      </c>
      <c r="B306" s="29"/>
      <c r="C306" s="29"/>
      <c r="D306" s="29" t="s">
        <v>184</v>
      </c>
      <c r="E306" s="29"/>
      <c r="F306" s="25"/>
      <c r="G306" s="29"/>
      <c r="H306" s="29"/>
      <c r="I306" s="34">
        <f>I307+I319</f>
        <v>0</v>
      </c>
      <c r="J306" s="35">
        <f t="shared" si="36"/>
        <v>0</v>
      </c>
    </row>
    <row r="307" spans="1:10" x14ac:dyDescent="0.25">
      <c r="A307" s="29" t="s">
        <v>185</v>
      </c>
      <c r="B307" s="29"/>
      <c r="C307" s="29"/>
      <c r="D307" s="29" t="s">
        <v>295</v>
      </c>
      <c r="E307" s="29"/>
      <c r="F307" s="25"/>
      <c r="G307" s="29"/>
      <c r="H307" s="29"/>
      <c r="I307" s="34">
        <f>SUM(I308:I318)</f>
        <v>0</v>
      </c>
      <c r="J307" s="35">
        <f t="shared" si="36"/>
        <v>0</v>
      </c>
    </row>
    <row r="308" spans="1:10" x14ac:dyDescent="0.25">
      <c r="A308" s="28" t="s">
        <v>186</v>
      </c>
      <c r="B308" s="17" t="s">
        <v>695</v>
      </c>
      <c r="C308" s="28" t="s">
        <v>364</v>
      </c>
      <c r="D308" s="28" t="s">
        <v>696</v>
      </c>
      <c r="E308" s="18" t="s">
        <v>6</v>
      </c>
      <c r="F308" s="17">
        <v>317.64</v>
      </c>
      <c r="G308" s="24"/>
      <c r="H308" s="24">
        <f t="shared" ref="H308:H318" si="43">ROUND(G308 * (1 + 28.82 / 100), 2)</f>
        <v>0</v>
      </c>
      <c r="I308" s="24">
        <f t="shared" ref="I308:I318" si="44">ROUND(F308 * H308, 2)</f>
        <v>0</v>
      </c>
      <c r="J308" s="36">
        <f t="shared" si="36"/>
        <v>0</v>
      </c>
    </row>
    <row r="309" spans="1:10" x14ac:dyDescent="0.25">
      <c r="A309" s="28" t="s">
        <v>187</v>
      </c>
      <c r="B309" s="17" t="s">
        <v>697</v>
      </c>
      <c r="C309" s="28" t="s">
        <v>364</v>
      </c>
      <c r="D309" s="28" t="s">
        <v>698</v>
      </c>
      <c r="E309" s="18" t="s">
        <v>26</v>
      </c>
      <c r="F309" s="17">
        <v>47.65</v>
      </c>
      <c r="G309" s="24"/>
      <c r="H309" s="24">
        <f t="shared" si="43"/>
        <v>0</v>
      </c>
      <c r="I309" s="24">
        <f t="shared" si="44"/>
        <v>0</v>
      </c>
      <c r="J309" s="36">
        <f t="shared" si="36"/>
        <v>0</v>
      </c>
    </row>
    <row r="310" spans="1:10" x14ac:dyDescent="0.25">
      <c r="A310" s="28" t="s">
        <v>188</v>
      </c>
      <c r="B310" s="17" t="s">
        <v>699</v>
      </c>
      <c r="C310" s="28" t="s">
        <v>364</v>
      </c>
      <c r="D310" s="28" t="s">
        <v>700</v>
      </c>
      <c r="E310" s="18" t="s">
        <v>6</v>
      </c>
      <c r="F310" s="17">
        <v>49</v>
      </c>
      <c r="G310" s="24"/>
      <c r="H310" s="24">
        <f t="shared" si="43"/>
        <v>0</v>
      </c>
      <c r="I310" s="24">
        <f t="shared" si="44"/>
        <v>0</v>
      </c>
      <c r="J310" s="36">
        <f t="shared" si="36"/>
        <v>0</v>
      </c>
    </row>
    <row r="311" spans="1:10" x14ac:dyDescent="0.25">
      <c r="A311" s="28" t="s">
        <v>189</v>
      </c>
      <c r="B311" s="17" t="s">
        <v>701</v>
      </c>
      <c r="C311" s="28" t="s">
        <v>364</v>
      </c>
      <c r="D311" s="28" t="s">
        <v>702</v>
      </c>
      <c r="E311" s="18" t="s">
        <v>15</v>
      </c>
      <c r="F311" s="17">
        <v>15</v>
      </c>
      <c r="G311" s="24"/>
      <c r="H311" s="24">
        <f t="shared" si="43"/>
        <v>0</v>
      </c>
      <c r="I311" s="24">
        <f t="shared" si="44"/>
        <v>0</v>
      </c>
      <c r="J311" s="36">
        <f t="shared" si="36"/>
        <v>0</v>
      </c>
    </row>
    <row r="312" spans="1:10" x14ac:dyDescent="0.25">
      <c r="A312" s="28" t="s">
        <v>246</v>
      </c>
      <c r="B312" s="17" t="s">
        <v>703</v>
      </c>
      <c r="C312" s="28" t="s">
        <v>364</v>
      </c>
      <c r="D312" s="28" t="s">
        <v>704</v>
      </c>
      <c r="E312" s="18" t="s">
        <v>6</v>
      </c>
      <c r="F312" s="17">
        <v>72</v>
      </c>
      <c r="G312" s="24"/>
      <c r="H312" s="24">
        <f t="shared" si="43"/>
        <v>0</v>
      </c>
      <c r="I312" s="24">
        <f t="shared" si="44"/>
        <v>0</v>
      </c>
      <c r="J312" s="36">
        <f t="shared" si="36"/>
        <v>0</v>
      </c>
    </row>
    <row r="313" spans="1:10" x14ac:dyDescent="0.25">
      <c r="A313" s="28" t="s">
        <v>247</v>
      </c>
      <c r="B313" s="17" t="s">
        <v>705</v>
      </c>
      <c r="C313" s="28" t="s">
        <v>364</v>
      </c>
      <c r="D313" s="28" t="s">
        <v>706</v>
      </c>
      <c r="E313" s="18" t="s">
        <v>15</v>
      </c>
      <c r="F313" s="17">
        <v>3</v>
      </c>
      <c r="G313" s="24"/>
      <c r="H313" s="24">
        <f t="shared" si="43"/>
        <v>0</v>
      </c>
      <c r="I313" s="24">
        <f t="shared" si="44"/>
        <v>0</v>
      </c>
      <c r="J313" s="36">
        <f t="shared" si="36"/>
        <v>0</v>
      </c>
    </row>
    <row r="314" spans="1:10" x14ac:dyDescent="0.25">
      <c r="A314" s="28" t="s">
        <v>248</v>
      </c>
      <c r="B314" s="17" t="s">
        <v>707</v>
      </c>
      <c r="C314" s="28" t="s">
        <v>364</v>
      </c>
      <c r="D314" s="28" t="s">
        <v>708</v>
      </c>
      <c r="E314" s="18" t="s">
        <v>15</v>
      </c>
      <c r="F314" s="17">
        <v>5</v>
      </c>
      <c r="G314" s="24"/>
      <c r="H314" s="24">
        <f t="shared" si="43"/>
        <v>0</v>
      </c>
      <c r="I314" s="24">
        <f t="shared" si="44"/>
        <v>0</v>
      </c>
      <c r="J314" s="36">
        <f t="shared" si="36"/>
        <v>0</v>
      </c>
    </row>
    <row r="315" spans="1:10" x14ac:dyDescent="0.25">
      <c r="A315" s="28" t="s">
        <v>249</v>
      </c>
      <c r="B315" s="17" t="s">
        <v>709</v>
      </c>
      <c r="C315" s="28" t="s">
        <v>56</v>
      </c>
      <c r="D315" s="28" t="s">
        <v>710</v>
      </c>
      <c r="E315" s="18" t="s">
        <v>15</v>
      </c>
      <c r="F315" s="17">
        <v>7</v>
      </c>
      <c r="G315" s="24"/>
      <c r="H315" s="24">
        <f t="shared" si="43"/>
        <v>0</v>
      </c>
      <c r="I315" s="24">
        <f t="shared" si="44"/>
        <v>0</v>
      </c>
      <c r="J315" s="36">
        <f t="shared" si="36"/>
        <v>0</v>
      </c>
    </row>
    <row r="316" spans="1:10" x14ac:dyDescent="0.25">
      <c r="A316" s="28" t="s">
        <v>250</v>
      </c>
      <c r="B316" s="17" t="s">
        <v>711</v>
      </c>
      <c r="C316" s="28" t="s">
        <v>364</v>
      </c>
      <c r="D316" s="28" t="s">
        <v>712</v>
      </c>
      <c r="E316" s="18" t="s">
        <v>15</v>
      </c>
      <c r="F316" s="17">
        <v>1</v>
      </c>
      <c r="G316" s="24"/>
      <c r="H316" s="24">
        <f t="shared" si="43"/>
        <v>0</v>
      </c>
      <c r="I316" s="24">
        <f t="shared" si="44"/>
        <v>0</v>
      </c>
      <c r="J316" s="36">
        <f t="shared" si="36"/>
        <v>0</v>
      </c>
    </row>
    <row r="317" spans="1:10" x14ac:dyDescent="0.25">
      <c r="A317" s="28" t="s">
        <v>251</v>
      </c>
      <c r="B317" s="17" t="s">
        <v>713</v>
      </c>
      <c r="C317" s="28" t="s">
        <v>364</v>
      </c>
      <c r="D317" s="28" t="s">
        <v>714</v>
      </c>
      <c r="E317" s="18" t="s">
        <v>15</v>
      </c>
      <c r="F317" s="17">
        <v>304</v>
      </c>
      <c r="G317" s="24"/>
      <c r="H317" s="24">
        <f t="shared" si="43"/>
        <v>0</v>
      </c>
      <c r="I317" s="24">
        <f t="shared" si="44"/>
        <v>0</v>
      </c>
      <c r="J317" s="36">
        <f t="shared" si="36"/>
        <v>0</v>
      </c>
    </row>
    <row r="318" spans="1:10" x14ac:dyDescent="0.25">
      <c r="A318" s="28" t="s">
        <v>252</v>
      </c>
      <c r="B318" s="17" t="s">
        <v>715</v>
      </c>
      <c r="C318" s="28" t="s">
        <v>56</v>
      </c>
      <c r="D318" s="28" t="s">
        <v>716</v>
      </c>
      <c r="E318" s="18" t="s">
        <v>6</v>
      </c>
      <c r="F318" s="17">
        <v>193</v>
      </c>
      <c r="G318" s="24"/>
      <c r="H318" s="24">
        <f t="shared" si="43"/>
        <v>0</v>
      </c>
      <c r="I318" s="24">
        <f t="shared" si="44"/>
        <v>0</v>
      </c>
      <c r="J318" s="36">
        <f t="shared" si="36"/>
        <v>0</v>
      </c>
    </row>
    <row r="319" spans="1:10" x14ac:dyDescent="0.25">
      <c r="A319" s="29" t="s">
        <v>717</v>
      </c>
      <c r="B319" s="29"/>
      <c r="C319" s="29"/>
      <c r="D319" s="29" t="s">
        <v>190</v>
      </c>
      <c r="E319" s="29"/>
      <c r="F319" s="25"/>
      <c r="G319" s="29"/>
      <c r="H319" s="29"/>
      <c r="I319" s="34">
        <f>I320+I325</f>
        <v>0</v>
      </c>
      <c r="J319" s="35">
        <f t="shared" si="36"/>
        <v>0</v>
      </c>
    </row>
    <row r="320" spans="1:10" x14ac:dyDescent="0.25">
      <c r="A320" s="29" t="s">
        <v>718</v>
      </c>
      <c r="B320" s="29"/>
      <c r="C320" s="29"/>
      <c r="D320" s="29" t="s">
        <v>780</v>
      </c>
      <c r="E320" s="29"/>
      <c r="F320" s="25"/>
      <c r="G320" s="29"/>
      <c r="H320" s="29"/>
      <c r="I320" s="34">
        <f>SUM(I321:I324)</f>
        <v>0</v>
      </c>
      <c r="J320" s="35">
        <f t="shared" si="36"/>
        <v>0</v>
      </c>
    </row>
    <row r="321" spans="1:10" x14ac:dyDescent="0.25">
      <c r="A321" s="28" t="s">
        <v>781</v>
      </c>
      <c r="B321" s="17" t="s">
        <v>191</v>
      </c>
      <c r="C321" s="28" t="s">
        <v>364</v>
      </c>
      <c r="D321" s="28" t="s">
        <v>192</v>
      </c>
      <c r="E321" s="18" t="s">
        <v>6</v>
      </c>
      <c r="F321" s="17">
        <v>26.7</v>
      </c>
      <c r="G321" s="24"/>
      <c r="H321" s="24">
        <f>ROUND(G321 * (1 + 28.82 / 100), 2)</f>
        <v>0</v>
      </c>
      <c r="I321" s="24">
        <f>ROUND(F321 * H321, 2)</f>
        <v>0</v>
      </c>
      <c r="J321" s="36">
        <f t="shared" si="36"/>
        <v>0</v>
      </c>
    </row>
    <row r="322" spans="1:10" x14ac:dyDescent="0.25">
      <c r="A322" s="28" t="s">
        <v>782</v>
      </c>
      <c r="B322" s="17" t="s">
        <v>43</v>
      </c>
      <c r="C322" s="28" t="s">
        <v>364</v>
      </c>
      <c r="D322" s="28" t="s">
        <v>44</v>
      </c>
      <c r="E322" s="18" t="s">
        <v>45</v>
      </c>
      <c r="F322" s="17">
        <v>277.68</v>
      </c>
      <c r="G322" s="24"/>
      <c r="H322" s="24">
        <f>ROUND(G322 * (1 + 28.82 / 100), 2)</f>
        <v>0</v>
      </c>
      <c r="I322" s="24">
        <f>ROUND(F322 * H322, 2)</f>
        <v>0</v>
      </c>
      <c r="J322" s="36">
        <f t="shared" si="36"/>
        <v>0</v>
      </c>
    </row>
    <row r="323" spans="1:10" x14ac:dyDescent="0.25">
      <c r="A323" s="28" t="s">
        <v>783</v>
      </c>
      <c r="B323" s="17" t="s">
        <v>125</v>
      </c>
      <c r="C323" s="28" t="s">
        <v>364</v>
      </c>
      <c r="D323" s="28" t="s">
        <v>126</v>
      </c>
      <c r="E323" s="18" t="s">
        <v>6</v>
      </c>
      <c r="F323" s="17">
        <v>267</v>
      </c>
      <c r="G323" s="24"/>
      <c r="H323" s="24">
        <f>ROUND(G323 * (1 + 28.82 / 100), 2)</f>
        <v>0</v>
      </c>
      <c r="I323" s="24">
        <f>ROUND(F323 * H323, 2)</f>
        <v>0</v>
      </c>
      <c r="J323" s="36">
        <f t="shared" si="36"/>
        <v>0</v>
      </c>
    </row>
    <row r="324" spans="1:10" x14ac:dyDescent="0.25">
      <c r="A324" s="28" t="s">
        <v>784</v>
      </c>
      <c r="B324" s="17" t="s">
        <v>210</v>
      </c>
      <c r="C324" s="28" t="s">
        <v>364</v>
      </c>
      <c r="D324" s="28" t="s">
        <v>211</v>
      </c>
      <c r="E324" s="18" t="s">
        <v>6</v>
      </c>
      <c r="F324" s="17">
        <v>267</v>
      </c>
      <c r="G324" s="24"/>
      <c r="H324" s="24">
        <f>ROUND(G324 * (1 + 28.82 / 100), 2)</f>
        <v>0</v>
      </c>
      <c r="I324" s="24">
        <f>ROUND(F324 * H324, 2)</f>
        <v>0</v>
      </c>
      <c r="J324" s="36">
        <f t="shared" si="36"/>
        <v>0</v>
      </c>
    </row>
    <row r="325" spans="1:10" x14ac:dyDescent="0.25">
      <c r="A325" s="29" t="s">
        <v>719</v>
      </c>
      <c r="B325" s="29"/>
      <c r="C325" s="29"/>
      <c r="D325" s="29" t="s">
        <v>785</v>
      </c>
      <c r="E325" s="29"/>
      <c r="F325" s="25"/>
      <c r="G325" s="29"/>
      <c r="H325" s="29"/>
      <c r="I325" s="34">
        <f>SUM(I326)</f>
        <v>0</v>
      </c>
      <c r="J325" s="35">
        <f t="shared" si="36"/>
        <v>0</v>
      </c>
    </row>
    <row r="326" spans="1:10" x14ac:dyDescent="0.25">
      <c r="A326" s="28" t="s">
        <v>786</v>
      </c>
      <c r="B326" s="17" t="s">
        <v>787</v>
      </c>
      <c r="C326" s="28" t="s">
        <v>364</v>
      </c>
      <c r="D326" s="28" t="s">
        <v>788</v>
      </c>
      <c r="E326" s="18" t="s">
        <v>6</v>
      </c>
      <c r="F326" s="17">
        <v>204.55</v>
      </c>
      <c r="G326" s="24"/>
      <c r="H326" s="24">
        <f>ROUND(G326 * (1 + 28.82 / 100), 2)</f>
        <v>0</v>
      </c>
      <c r="I326" s="24">
        <f>ROUND(F326 * H326, 2)</f>
        <v>0</v>
      </c>
      <c r="J326" s="36">
        <f t="shared" si="36"/>
        <v>0</v>
      </c>
    </row>
    <row r="327" spans="1:10" x14ac:dyDescent="0.25">
      <c r="A327" s="29" t="s">
        <v>193</v>
      </c>
      <c r="B327" s="29"/>
      <c r="C327" s="29"/>
      <c r="D327" s="29" t="s">
        <v>17</v>
      </c>
      <c r="E327" s="29"/>
      <c r="F327" s="25"/>
      <c r="G327" s="29"/>
      <c r="H327" s="29"/>
      <c r="I327" s="34">
        <f>I328</f>
        <v>0</v>
      </c>
      <c r="J327" s="35">
        <f t="shared" si="36"/>
        <v>0</v>
      </c>
    </row>
    <row r="328" spans="1:10" x14ac:dyDescent="0.25">
      <c r="A328" s="29" t="s">
        <v>195</v>
      </c>
      <c r="B328" s="29"/>
      <c r="C328" s="29"/>
      <c r="D328" s="29" t="s">
        <v>36</v>
      </c>
      <c r="E328" s="29"/>
      <c r="F328" s="25"/>
      <c r="G328" s="29"/>
      <c r="H328" s="29"/>
      <c r="I328" s="34">
        <f>SUM(I329:I331)</f>
        <v>0</v>
      </c>
      <c r="J328" s="35">
        <f t="shared" si="36"/>
        <v>0</v>
      </c>
    </row>
    <row r="329" spans="1:10" x14ac:dyDescent="0.25">
      <c r="A329" s="28" t="s">
        <v>196</v>
      </c>
      <c r="B329" s="17" t="s">
        <v>23</v>
      </c>
      <c r="C329" s="28" t="s">
        <v>364</v>
      </c>
      <c r="D329" s="28" t="s">
        <v>18</v>
      </c>
      <c r="E329" s="18" t="s">
        <v>6</v>
      </c>
      <c r="F329" s="17">
        <v>1172.3499999999999</v>
      </c>
      <c r="G329" s="24"/>
      <c r="H329" s="24">
        <f>ROUND(G329 * (1 + 28.82 / 100), 2)</f>
        <v>0</v>
      </c>
      <c r="I329" s="24">
        <f>ROUND(F329 * H329, 2)</f>
        <v>0</v>
      </c>
      <c r="J329" s="36">
        <f t="shared" si="36"/>
        <v>0</v>
      </c>
    </row>
    <row r="330" spans="1:10" x14ac:dyDescent="0.25">
      <c r="A330" s="28" t="s">
        <v>199</v>
      </c>
      <c r="B330" s="17" t="s">
        <v>221</v>
      </c>
      <c r="C330" s="28" t="s">
        <v>61</v>
      </c>
      <c r="D330" s="28" t="s">
        <v>222</v>
      </c>
      <c r="E330" s="18" t="s">
        <v>6</v>
      </c>
      <c r="F330" s="17">
        <v>1.44</v>
      </c>
      <c r="G330" s="24"/>
      <c r="H330" s="24">
        <f>ROUND(G330 * (1 + 28.82 / 100), 2)</f>
        <v>0</v>
      </c>
      <c r="I330" s="24">
        <f>ROUND(F330 * H330, 2)</f>
        <v>0</v>
      </c>
      <c r="J330" s="36">
        <f t="shared" si="36"/>
        <v>0</v>
      </c>
    </row>
    <row r="331" spans="1:10" x14ac:dyDescent="0.25">
      <c r="A331" s="28" t="s">
        <v>734</v>
      </c>
      <c r="B331" s="17" t="s">
        <v>735</v>
      </c>
      <c r="C331" s="28" t="s">
        <v>367</v>
      </c>
      <c r="D331" s="28" t="s">
        <v>736</v>
      </c>
      <c r="E331" s="18" t="s">
        <v>15</v>
      </c>
      <c r="F331" s="17">
        <v>1</v>
      </c>
      <c r="G331" s="43"/>
      <c r="H331" s="43">
        <f>ROUND(G331 * (1 + 28.82 / 100), 2)</f>
        <v>0</v>
      </c>
      <c r="I331" s="43">
        <f>ROUND(F331 * H331, 2)</f>
        <v>0</v>
      </c>
      <c r="J331" s="36">
        <f t="shared" ref="J331" si="45">I331 / 1202668.28</f>
        <v>0</v>
      </c>
    </row>
    <row r="332" spans="1:10" x14ac:dyDescent="0.25">
      <c r="A332" s="30"/>
      <c r="B332" s="30"/>
      <c r="C332" s="30"/>
      <c r="D332" s="30"/>
      <c r="E332" s="30"/>
      <c r="F332" s="30"/>
      <c r="G332" s="63" t="s">
        <v>803</v>
      </c>
      <c r="H332" s="63"/>
      <c r="I332" s="44">
        <f>I11+I16+I35+I43+I97+I117+I125+I161+I207+I227+I241+I284+I306+I327</f>
        <v>0</v>
      </c>
      <c r="J332" s="30"/>
    </row>
    <row r="333" spans="1:10" x14ac:dyDescent="0.25">
      <c r="A333" s="59"/>
      <c r="B333" s="59"/>
      <c r="C333" s="59"/>
      <c r="D333" s="37"/>
      <c r="E333" s="38"/>
      <c r="F333" s="60"/>
      <c r="G333" s="59"/>
      <c r="H333" s="61"/>
      <c r="I333" s="59"/>
      <c r="J333" s="59"/>
    </row>
    <row r="334" spans="1:10" x14ac:dyDescent="0.25">
      <c r="A334" s="59"/>
      <c r="B334" s="59"/>
      <c r="C334" s="59"/>
      <c r="D334" s="37"/>
      <c r="E334" s="38"/>
      <c r="F334" s="60"/>
      <c r="G334" s="59"/>
      <c r="H334" s="61"/>
      <c r="I334" s="59"/>
      <c r="J334" s="59"/>
    </row>
    <row r="335" spans="1:10" x14ac:dyDescent="0.25">
      <c r="A335" s="59"/>
      <c r="B335" s="59"/>
      <c r="C335" s="59"/>
      <c r="D335" s="37"/>
      <c r="E335" s="38"/>
      <c r="F335" s="60"/>
      <c r="G335" s="59"/>
      <c r="H335" s="61"/>
      <c r="I335" s="59"/>
      <c r="J335" s="59"/>
    </row>
    <row r="338" spans="4:13" ht="37.049999999999997" customHeight="1" x14ac:dyDescent="0.25">
      <c r="D338" s="62"/>
      <c r="E338" s="62"/>
      <c r="F338" s="62"/>
      <c r="G338" s="62"/>
      <c r="H338" s="62"/>
      <c r="I338" s="62"/>
      <c r="J338" s="62"/>
      <c r="K338" s="62"/>
      <c r="L338" s="62"/>
      <c r="M338" s="62"/>
    </row>
    <row r="339" spans="4:13" x14ac:dyDescent="0.25">
      <c r="E339" s="58"/>
    </row>
  </sheetData>
  <mergeCells count="16">
    <mergeCell ref="G332:H332"/>
    <mergeCell ref="I1:J1"/>
    <mergeCell ref="I2:J6"/>
    <mergeCell ref="E2:F2"/>
    <mergeCell ref="G2:H2"/>
    <mergeCell ref="A7:I7"/>
    <mergeCell ref="A335:C335"/>
    <mergeCell ref="F335:G335"/>
    <mergeCell ref="H335:J335"/>
    <mergeCell ref="D338:M338"/>
    <mergeCell ref="A333:C333"/>
    <mergeCell ref="F333:G333"/>
    <mergeCell ref="H333:J333"/>
    <mergeCell ref="A334:C334"/>
    <mergeCell ref="F334:G334"/>
    <mergeCell ref="H334:J334"/>
  </mergeCells>
  <pageMargins left="0.51181102362204722" right="0.51181102362204722" top="0.98425196850393704" bottom="0.98425196850393704" header="0.51181102362204722" footer="0.51181102362204722"/>
  <pageSetup paperSize="9" scale="70" fitToHeight="0" orientation="landscape" r:id="rId1"/>
  <headerFooter>
    <oddHeader xml:space="preserve">&amp;L </oddHeader>
    <oddFooter>&amp;L &amp;C&amp;A &amp;R&amp;P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2"/>
  <sheetViews>
    <sheetView view="pageBreakPreview" topLeftCell="C20" zoomScale="110" zoomScaleNormal="100" zoomScaleSheetLayoutView="110" workbookViewId="0">
      <selection activeCell="C41" sqref="C41:L41"/>
    </sheetView>
  </sheetViews>
  <sheetFormatPr defaultColWidth="9" defaultRowHeight="13.8" x14ac:dyDescent="0.25"/>
  <cols>
    <col min="1" max="1" width="6.296875" style="2" bestFit="1" customWidth="1"/>
    <col min="2" max="2" width="44.796875" style="2" bestFit="1" customWidth="1"/>
    <col min="3" max="3" width="20" style="2" bestFit="1" customWidth="1"/>
    <col min="4" max="4" width="12" style="2" bestFit="1" customWidth="1"/>
    <col min="5" max="5" width="14.19921875" style="2" customWidth="1"/>
    <col min="6" max="6" width="13.5" style="2" bestFit="1" customWidth="1"/>
    <col min="7" max="22" width="12" style="2" bestFit="1" customWidth="1"/>
    <col min="23" max="16384" width="9" style="2"/>
  </cols>
  <sheetData>
    <row r="1" spans="1:10" x14ac:dyDescent="0.25">
      <c r="A1" s="74">
        <f>'Orçamento Sintético'!A1</f>
        <v>0</v>
      </c>
      <c r="B1" s="74"/>
      <c r="C1" s="3"/>
      <c r="D1" s="68"/>
      <c r="E1" s="68"/>
      <c r="F1" s="9"/>
      <c r="G1" s="19"/>
    </row>
    <row r="2" spans="1:10" ht="75.75" customHeight="1" x14ac:dyDescent="0.25">
      <c r="A2" s="74" t="str">
        <f>'Orçamento Sintético'!A2</f>
        <v>Obra: REFORMA PRAÇA DEMERVAL DA FONSECA NEVOEIRO</v>
      </c>
      <c r="B2" s="74"/>
      <c r="C2" s="4"/>
      <c r="D2" s="69"/>
      <c r="E2" s="60"/>
      <c r="F2" s="10"/>
      <c r="G2" s="19"/>
    </row>
    <row r="3" spans="1:10" x14ac:dyDescent="0.25">
      <c r="A3" s="70" t="s">
        <v>806</v>
      </c>
      <c r="B3" s="71"/>
      <c r="C3" s="71"/>
      <c r="D3" s="71"/>
      <c r="E3" s="71"/>
      <c r="F3" s="71"/>
    </row>
    <row r="4" spans="1:10" x14ac:dyDescent="0.25">
      <c r="A4" s="45" t="s">
        <v>0</v>
      </c>
      <c r="B4" s="45" t="s">
        <v>1</v>
      </c>
      <c r="C4" s="46" t="s">
        <v>72</v>
      </c>
      <c r="D4" s="46" t="s">
        <v>73</v>
      </c>
      <c r="E4" s="46" t="s">
        <v>74</v>
      </c>
      <c r="F4" s="46" t="s">
        <v>75</v>
      </c>
      <c r="G4" s="46" t="s">
        <v>76</v>
      </c>
      <c r="H4" s="46" t="s">
        <v>324</v>
      </c>
      <c r="I4" s="46" t="s">
        <v>737</v>
      </c>
      <c r="J4" s="46" t="s">
        <v>765</v>
      </c>
    </row>
    <row r="5" spans="1:10" x14ac:dyDescent="0.25">
      <c r="A5" s="47" t="s">
        <v>4</v>
      </c>
      <c r="B5" s="47" t="s">
        <v>38</v>
      </c>
      <c r="C5" s="48">
        <f>'Orçamento Sintético'!I11</f>
        <v>0</v>
      </c>
      <c r="D5" s="52">
        <f>D6*$C$5</f>
        <v>0</v>
      </c>
      <c r="E5" s="53"/>
      <c r="F5" s="53"/>
      <c r="G5" s="53"/>
      <c r="H5" s="53"/>
      <c r="I5" s="53"/>
      <c r="J5" s="53"/>
    </row>
    <row r="6" spans="1:10" s="39" customFormat="1" x14ac:dyDescent="0.25">
      <c r="A6" s="47"/>
      <c r="B6" s="47"/>
      <c r="C6" s="49"/>
      <c r="D6" s="50">
        <v>1</v>
      </c>
      <c r="E6" s="51"/>
      <c r="F6" s="51"/>
      <c r="G6" s="51"/>
      <c r="H6" s="51"/>
      <c r="I6" s="51"/>
      <c r="J6" s="51"/>
    </row>
    <row r="7" spans="1:10" x14ac:dyDescent="0.25">
      <c r="A7" s="47" t="s">
        <v>7</v>
      </c>
      <c r="B7" s="47" t="s">
        <v>39</v>
      </c>
      <c r="C7" s="48">
        <f>'Orçamento Sintético'!I16</f>
        <v>0</v>
      </c>
      <c r="D7" s="52">
        <f>D8*$C$7</f>
        <v>0</v>
      </c>
      <c r="E7" s="53"/>
      <c r="F7" s="53"/>
      <c r="G7" s="53"/>
      <c r="H7" s="53"/>
      <c r="I7" s="53"/>
      <c r="J7" s="53"/>
    </row>
    <row r="8" spans="1:10" s="39" customFormat="1" x14ac:dyDescent="0.25">
      <c r="A8" s="47"/>
      <c r="B8" s="47"/>
      <c r="C8" s="49"/>
      <c r="D8" s="50">
        <v>1</v>
      </c>
      <c r="E8" s="51"/>
      <c r="F8" s="51"/>
      <c r="G8" s="51"/>
      <c r="H8" s="51"/>
      <c r="I8" s="51"/>
      <c r="J8" s="51"/>
    </row>
    <row r="9" spans="1:10" x14ac:dyDescent="0.25">
      <c r="A9" s="47" t="s">
        <v>9</v>
      </c>
      <c r="B9" s="47" t="s">
        <v>369</v>
      </c>
      <c r="C9" s="48">
        <f>'Orçamento Sintético'!I35</f>
        <v>0</v>
      </c>
      <c r="D9" s="52">
        <f>D10*C9</f>
        <v>0</v>
      </c>
      <c r="E9" s="53"/>
      <c r="F9" s="53"/>
      <c r="G9" s="53"/>
      <c r="H9" s="53"/>
      <c r="I9" s="53"/>
      <c r="J9" s="53"/>
    </row>
    <row r="10" spans="1:10" s="39" customFormat="1" x14ac:dyDescent="0.25">
      <c r="A10" s="47"/>
      <c r="B10" s="47"/>
      <c r="C10" s="49"/>
      <c r="D10" s="50">
        <v>1</v>
      </c>
      <c r="E10" s="51"/>
      <c r="F10" s="51"/>
      <c r="G10" s="51"/>
      <c r="H10" s="51"/>
      <c r="I10" s="51"/>
      <c r="J10" s="51"/>
    </row>
    <row r="11" spans="1:10" x14ac:dyDescent="0.25">
      <c r="A11" s="47" t="s">
        <v>11</v>
      </c>
      <c r="B11" s="47" t="s">
        <v>380</v>
      </c>
      <c r="C11" s="48">
        <f>'Orçamento Sintético'!I43</f>
        <v>0</v>
      </c>
      <c r="D11" s="53"/>
      <c r="E11" s="52">
        <f>ROUND(E12*$C$11,2)</f>
        <v>0</v>
      </c>
      <c r="F11" s="52">
        <f t="shared" ref="F11:J11" si="0">ROUND(F12*$C$11,2)</f>
        <v>0</v>
      </c>
      <c r="G11" s="52">
        <f t="shared" si="0"/>
        <v>0</v>
      </c>
      <c r="H11" s="52">
        <f t="shared" si="0"/>
        <v>0</v>
      </c>
      <c r="I11" s="52">
        <f t="shared" si="0"/>
        <v>0</v>
      </c>
      <c r="J11" s="52">
        <f t="shared" si="0"/>
        <v>0</v>
      </c>
    </row>
    <row r="12" spans="1:10" s="39" customFormat="1" x14ac:dyDescent="0.25">
      <c r="A12" s="47"/>
      <c r="B12" s="47"/>
      <c r="C12" s="49"/>
      <c r="D12" s="51"/>
      <c r="E12" s="50">
        <v>0.2</v>
      </c>
      <c r="F12" s="50">
        <v>0.2</v>
      </c>
      <c r="G12" s="50">
        <v>0.25</v>
      </c>
      <c r="H12" s="50">
        <v>0.2</v>
      </c>
      <c r="I12" s="50">
        <v>0.1</v>
      </c>
      <c r="J12" s="50">
        <v>0.05</v>
      </c>
    </row>
    <row r="13" spans="1:10" x14ac:dyDescent="0.25">
      <c r="A13" s="47" t="s">
        <v>13</v>
      </c>
      <c r="B13" s="47" t="s">
        <v>738</v>
      </c>
      <c r="C13" s="48">
        <f>'Orçamento Sintético'!I97</f>
        <v>0</v>
      </c>
      <c r="D13" s="53"/>
      <c r="E13" s="52">
        <f>ROUND(E14*$C$13,2)</f>
        <v>0</v>
      </c>
      <c r="F13" s="52">
        <f t="shared" ref="F13:H13" si="1">ROUND(F14*$C$13,2)</f>
        <v>0</v>
      </c>
      <c r="G13" s="52">
        <f t="shared" si="1"/>
        <v>0</v>
      </c>
      <c r="H13" s="52">
        <f t="shared" si="1"/>
        <v>0</v>
      </c>
      <c r="I13" s="53"/>
      <c r="J13" s="53"/>
    </row>
    <row r="14" spans="1:10" s="39" customFormat="1" x14ac:dyDescent="0.25">
      <c r="A14" s="47"/>
      <c r="B14" s="47"/>
      <c r="C14" s="49"/>
      <c r="D14" s="51"/>
      <c r="E14" s="50">
        <v>0.25</v>
      </c>
      <c r="F14" s="50">
        <v>0.2</v>
      </c>
      <c r="G14" s="50">
        <v>0.25</v>
      </c>
      <c r="H14" s="50">
        <v>0.3</v>
      </c>
      <c r="I14" s="51"/>
      <c r="J14" s="51"/>
    </row>
    <row r="15" spans="1:10" x14ac:dyDescent="0.25">
      <c r="A15" s="47" t="s">
        <v>236</v>
      </c>
      <c r="B15" s="47" t="s">
        <v>477</v>
      </c>
      <c r="C15" s="48">
        <f>'Orçamento Sintético'!I117</f>
        <v>0</v>
      </c>
      <c r="D15" s="53"/>
      <c r="E15" s="53"/>
      <c r="F15" s="52">
        <f>ROUND(F16*$C$15,2)</f>
        <v>0</v>
      </c>
      <c r="G15" s="52">
        <f t="shared" ref="G15" si="2">ROUND(G16*$C$15,2)</f>
        <v>0</v>
      </c>
      <c r="H15" s="52"/>
      <c r="I15" s="53"/>
      <c r="J15" s="53"/>
    </row>
    <row r="16" spans="1:10" s="39" customFormat="1" x14ac:dyDescent="0.25">
      <c r="A16" s="47"/>
      <c r="B16" s="47"/>
      <c r="C16" s="49"/>
      <c r="D16" s="51"/>
      <c r="E16" s="51"/>
      <c r="F16" s="50">
        <v>0.3</v>
      </c>
      <c r="G16" s="50">
        <v>0.4</v>
      </c>
      <c r="H16" s="50">
        <v>0.3</v>
      </c>
      <c r="I16" s="51"/>
      <c r="J16" s="51"/>
    </row>
    <row r="17" spans="1:10" x14ac:dyDescent="0.25">
      <c r="A17" s="47" t="s">
        <v>50</v>
      </c>
      <c r="B17" s="47" t="s">
        <v>105</v>
      </c>
      <c r="C17" s="48">
        <f>'Orçamento Sintético'!I125</f>
        <v>0</v>
      </c>
      <c r="D17" s="53"/>
      <c r="E17" s="52">
        <f>ROUND(E18*$C$17,2)</f>
        <v>0</v>
      </c>
      <c r="F17" s="52">
        <f t="shared" ref="F17:G17" si="3">ROUND(F18*$C$17,2)</f>
        <v>0</v>
      </c>
      <c r="G17" s="52">
        <f t="shared" si="3"/>
        <v>0</v>
      </c>
      <c r="H17" s="52"/>
      <c r="I17" s="53"/>
      <c r="J17" s="53"/>
    </row>
    <row r="18" spans="1:10" s="39" customFormat="1" x14ac:dyDescent="0.25">
      <c r="A18" s="47"/>
      <c r="B18" s="47"/>
      <c r="C18" s="49"/>
      <c r="D18" s="51"/>
      <c r="E18" s="50">
        <v>0.3</v>
      </c>
      <c r="F18" s="50">
        <v>0.3</v>
      </c>
      <c r="G18" s="50">
        <v>0.3</v>
      </c>
      <c r="H18" s="50">
        <v>0.1</v>
      </c>
      <c r="I18" s="51"/>
      <c r="J18" s="51"/>
    </row>
    <row r="19" spans="1:10" x14ac:dyDescent="0.25">
      <c r="A19" s="47" t="s">
        <v>52</v>
      </c>
      <c r="B19" s="47" t="s">
        <v>62</v>
      </c>
      <c r="C19" s="48">
        <f>'Orçamento Sintético'!I161</f>
        <v>0</v>
      </c>
      <c r="D19" s="53"/>
      <c r="E19" s="52">
        <f>ROUND(E20*$C$19,2)</f>
        <v>0</v>
      </c>
      <c r="F19" s="52">
        <f t="shared" ref="F19:H19" si="4">ROUND(F20*$C$19,2)</f>
        <v>0</v>
      </c>
      <c r="G19" s="52">
        <f t="shared" si="4"/>
        <v>0</v>
      </c>
      <c r="H19" s="52">
        <f t="shared" si="4"/>
        <v>0</v>
      </c>
      <c r="I19" s="52">
        <f>ROUND(I20*$C$19,2)</f>
        <v>0</v>
      </c>
      <c r="J19" s="53"/>
    </row>
    <row r="20" spans="1:10" s="39" customFormat="1" x14ac:dyDescent="0.25">
      <c r="A20" s="47"/>
      <c r="B20" s="47"/>
      <c r="C20" s="49"/>
      <c r="D20" s="51"/>
      <c r="E20" s="50">
        <v>0.3</v>
      </c>
      <c r="F20" s="50">
        <v>0.2</v>
      </c>
      <c r="G20" s="50">
        <v>0.2</v>
      </c>
      <c r="H20" s="50">
        <v>0.2</v>
      </c>
      <c r="I20" s="50">
        <v>0.1</v>
      </c>
      <c r="J20" s="51"/>
    </row>
    <row r="21" spans="1:10" x14ac:dyDescent="0.25">
      <c r="A21" s="47" t="s">
        <v>54</v>
      </c>
      <c r="B21" s="47" t="s">
        <v>616</v>
      </c>
      <c r="C21" s="48">
        <f>'Orçamento Sintético'!I207</f>
        <v>0</v>
      </c>
      <c r="D21" s="53"/>
      <c r="E21" s="53"/>
      <c r="F21" s="52">
        <f>ROUND(F22*$C$21,2)</f>
        <v>0</v>
      </c>
      <c r="G21" s="52">
        <f t="shared" ref="G21:H21" si="5">ROUND(G22*$C$21,2)</f>
        <v>0</v>
      </c>
      <c r="H21" s="52">
        <f t="shared" si="5"/>
        <v>0</v>
      </c>
      <c r="I21" s="53"/>
      <c r="J21" s="53"/>
    </row>
    <row r="22" spans="1:10" s="39" customFormat="1" x14ac:dyDescent="0.25">
      <c r="A22" s="47"/>
      <c r="B22" s="47"/>
      <c r="C22" s="49"/>
      <c r="D22" s="51"/>
      <c r="E22" s="51"/>
      <c r="F22" s="50">
        <v>0.3</v>
      </c>
      <c r="G22" s="50">
        <v>0.5</v>
      </c>
      <c r="H22" s="50">
        <v>0.2</v>
      </c>
      <c r="I22" s="51"/>
      <c r="J22" s="51"/>
    </row>
    <row r="23" spans="1:10" x14ac:dyDescent="0.25">
      <c r="A23" s="47" t="s">
        <v>57</v>
      </c>
      <c r="B23" s="47" t="s">
        <v>66</v>
      </c>
      <c r="C23" s="48">
        <f>'Orçamento Sintético'!I227</f>
        <v>0</v>
      </c>
      <c r="D23" s="53"/>
      <c r="E23" s="53"/>
      <c r="F23" s="53"/>
      <c r="G23" s="52">
        <f>ROUND(G24*$C$23,2)</f>
        <v>0</v>
      </c>
      <c r="H23" s="52">
        <f>ROUND(H24*$C$23,2)</f>
        <v>0</v>
      </c>
      <c r="I23" s="53"/>
      <c r="J23" s="53"/>
    </row>
    <row r="24" spans="1:10" s="39" customFormat="1" x14ac:dyDescent="0.25">
      <c r="A24" s="47"/>
      <c r="B24" s="47"/>
      <c r="C24" s="49"/>
      <c r="D24" s="51"/>
      <c r="E24" s="51"/>
      <c r="F24" s="51"/>
      <c r="G24" s="50">
        <v>0.3</v>
      </c>
      <c r="H24" s="50">
        <v>0.7</v>
      </c>
      <c r="I24" s="51"/>
      <c r="J24" s="51"/>
    </row>
    <row r="25" spans="1:10" x14ac:dyDescent="0.25">
      <c r="A25" s="47" t="s">
        <v>156</v>
      </c>
      <c r="B25" s="47" t="s">
        <v>71</v>
      </c>
      <c r="C25" s="48">
        <f>'Orçamento Sintético'!I241</f>
        <v>0</v>
      </c>
      <c r="D25" s="53"/>
      <c r="E25" s="53"/>
      <c r="F25" s="52">
        <f>ROUND(F26*$C$25,2)</f>
        <v>0</v>
      </c>
      <c r="G25" s="52">
        <f t="shared" ref="G25" si="6">ROUND(G26*$C$25,2)</f>
        <v>0</v>
      </c>
      <c r="H25" s="52"/>
      <c r="I25" s="53"/>
      <c r="J25" s="53"/>
    </row>
    <row r="26" spans="1:10" s="39" customFormat="1" x14ac:dyDescent="0.25">
      <c r="A26" s="47"/>
      <c r="B26" s="47"/>
      <c r="C26" s="49"/>
      <c r="D26" s="51"/>
      <c r="E26" s="51"/>
      <c r="F26" s="50">
        <v>0.3</v>
      </c>
      <c r="G26" s="50">
        <v>0.3</v>
      </c>
      <c r="H26" s="50">
        <v>0.4</v>
      </c>
      <c r="I26" s="51"/>
      <c r="J26" s="51"/>
    </row>
    <row r="27" spans="1:10" x14ac:dyDescent="0.25">
      <c r="A27" s="47" t="s">
        <v>164</v>
      </c>
      <c r="B27" s="47" t="s">
        <v>220</v>
      </c>
      <c r="C27" s="48">
        <f>'Orçamento Sintético'!I284</f>
        <v>0</v>
      </c>
      <c r="D27" s="53"/>
      <c r="E27" s="53"/>
      <c r="F27" s="52">
        <f>ROUND(F28*$C$27,2)</f>
        <v>0</v>
      </c>
      <c r="G27" s="52">
        <f>ROUND(G28*$C$27,2)</f>
        <v>0</v>
      </c>
      <c r="H27" s="53"/>
      <c r="I27" s="53"/>
      <c r="J27" s="53"/>
    </row>
    <row r="28" spans="1:10" s="39" customFormat="1" x14ac:dyDescent="0.25">
      <c r="A28" s="47"/>
      <c r="B28" s="47"/>
      <c r="C28" s="49"/>
      <c r="D28" s="51"/>
      <c r="E28" s="51"/>
      <c r="F28" s="50">
        <v>0.25</v>
      </c>
      <c r="G28" s="50">
        <v>0.75</v>
      </c>
      <c r="H28" s="51"/>
      <c r="I28" s="51"/>
      <c r="J28" s="51"/>
    </row>
    <row r="29" spans="1:10" x14ac:dyDescent="0.25">
      <c r="A29" s="47" t="s">
        <v>183</v>
      </c>
      <c r="B29" s="47" t="s">
        <v>184</v>
      </c>
      <c r="C29" s="48">
        <f>'Orçamento Sintético'!I306</f>
        <v>0</v>
      </c>
      <c r="D29" s="53"/>
      <c r="E29" s="53"/>
      <c r="F29" s="52">
        <f>ROUND(F30*$C$29,2)</f>
        <v>0</v>
      </c>
      <c r="G29" s="52">
        <f t="shared" ref="G29:H29" si="7">ROUND(G30*$C$29,2)</f>
        <v>0</v>
      </c>
      <c r="H29" s="52">
        <f t="shared" si="7"/>
        <v>0</v>
      </c>
      <c r="I29" s="52"/>
      <c r="J29" s="53"/>
    </row>
    <row r="30" spans="1:10" s="39" customFormat="1" x14ac:dyDescent="0.25">
      <c r="A30" s="47"/>
      <c r="B30" s="47"/>
      <c r="C30" s="49"/>
      <c r="D30" s="54"/>
      <c r="E30" s="54"/>
      <c r="F30" s="55">
        <v>0.3</v>
      </c>
      <c r="G30" s="55">
        <v>0.2</v>
      </c>
      <c r="H30" s="55">
        <v>0.2</v>
      </c>
      <c r="I30" s="55">
        <v>0.3</v>
      </c>
      <c r="J30" s="54"/>
    </row>
    <row r="31" spans="1:10" x14ac:dyDescent="0.25">
      <c r="A31" s="47" t="s">
        <v>193</v>
      </c>
      <c r="B31" s="47" t="s">
        <v>17</v>
      </c>
      <c r="C31" s="48">
        <f>'Orçamento Sintético'!I327</f>
        <v>0</v>
      </c>
      <c r="D31" s="53"/>
      <c r="E31" s="53"/>
      <c r="F31" s="53"/>
      <c r="G31" s="53"/>
      <c r="H31" s="53"/>
      <c r="I31" s="53"/>
      <c r="J31" s="52">
        <f>J32*C31</f>
        <v>0</v>
      </c>
    </row>
    <row r="32" spans="1:10" s="39" customFormat="1" x14ac:dyDescent="0.25">
      <c r="A32" s="47"/>
      <c r="B32" s="47"/>
      <c r="C32" s="49"/>
      <c r="D32" s="51"/>
      <c r="E32" s="51"/>
      <c r="F32" s="51"/>
      <c r="G32" s="51"/>
      <c r="H32" s="51"/>
      <c r="I32" s="51"/>
      <c r="J32" s="50">
        <v>1</v>
      </c>
    </row>
    <row r="33" spans="1:12" s="39" customFormat="1" x14ac:dyDescent="0.25">
      <c r="A33" s="47"/>
      <c r="B33" s="49" t="s">
        <v>803</v>
      </c>
      <c r="C33" s="48">
        <f>SUM(C5:C32)</f>
        <v>0</v>
      </c>
      <c r="D33" s="51"/>
      <c r="E33" s="51"/>
      <c r="F33" s="51"/>
      <c r="G33" s="51"/>
      <c r="H33" s="51"/>
      <c r="I33" s="51"/>
      <c r="J33" s="50"/>
    </row>
    <row r="34" spans="1:12" s="39" customFormat="1" x14ac:dyDescent="0.25">
      <c r="A34" s="73" t="s">
        <v>800</v>
      </c>
      <c r="B34" s="73"/>
      <c r="D34" s="53">
        <f t="shared" ref="D34:J34" si="8">D5+D7+D9+D11+D13+D15+D17+D19+D21+D23+D25+D27+D29+D31</f>
        <v>0</v>
      </c>
      <c r="E34" s="53">
        <f t="shared" si="8"/>
        <v>0</v>
      </c>
      <c r="F34" s="53">
        <f t="shared" si="8"/>
        <v>0</v>
      </c>
      <c r="G34" s="53">
        <f t="shared" si="8"/>
        <v>0</v>
      </c>
      <c r="H34" s="53">
        <f t="shared" si="8"/>
        <v>0</v>
      </c>
      <c r="I34" s="53">
        <f t="shared" si="8"/>
        <v>0</v>
      </c>
      <c r="J34" s="53">
        <f t="shared" si="8"/>
        <v>0</v>
      </c>
    </row>
    <row r="35" spans="1:12" ht="13.8" customHeight="1" x14ac:dyDescent="0.25">
      <c r="A35" s="60" t="s">
        <v>799</v>
      </c>
      <c r="B35" s="60"/>
      <c r="C35" s="40"/>
      <c r="D35" s="54" t="e">
        <f>D34/$C$33</f>
        <v>#DIV/0!</v>
      </c>
      <c r="E35" s="54" t="e">
        <f t="shared" ref="E35:J35" si="9">E34/$C$33</f>
        <v>#DIV/0!</v>
      </c>
      <c r="F35" s="54" t="e">
        <f t="shared" si="9"/>
        <v>#DIV/0!</v>
      </c>
      <c r="G35" s="54" t="e">
        <f t="shared" si="9"/>
        <v>#DIV/0!</v>
      </c>
      <c r="H35" s="54" t="e">
        <f t="shared" si="9"/>
        <v>#DIV/0!</v>
      </c>
      <c r="I35" s="54" t="e">
        <f t="shared" si="9"/>
        <v>#DIV/0!</v>
      </c>
      <c r="J35" s="54" t="e">
        <f t="shared" si="9"/>
        <v>#DIV/0!</v>
      </c>
    </row>
    <row r="36" spans="1:12" s="39" customFormat="1" ht="13.8" customHeight="1" x14ac:dyDescent="0.25">
      <c r="A36" s="60" t="s">
        <v>802</v>
      </c>
      <c r="B36" s="60"/>
      <c r="C36" s="40"/>
      <c r="D36" s="56">
        <f>D34</f>
        <v>0</v>
      </c>
      <c r="E36" s="56">
        <f>D36+E34</f>
        <v>0</v>
      </c>
      <c r="F36" s="56">
        <f t="shared" ref="F36:J36" si="10">E36+F34</f>
        <v>0</v>
      </c>
      <c r="G36" s="56">
        <f t="shared" si="10"/>
        <v>0</v>
      </c>
      <c r="H36" s="56">
        <f t="shared" si="10"/>
        <v>0</v>
      </c>
      <c r="I36" s="56">
        <f t="shared" si="10"/>
        <v>0</v>
      </c>
      <c r="J36" s="56">
        <f t="shared" si="10"/>
        <v>0</v>
      </c>
    </row>
    <row r="37" spans="1:12" ht="13.8" customHeight="1" x14ac:dyDescent="0.25">
      <c r="A37" s="60" t="s">
        <v>801</v>
      </c>
      <c r="B37" s="60"/>
      <c r="C37" s="40"/>
      <c r="D37" s="57" t="e">
        <f>D35</f>
        <v>#DIV/0!</v>
      </c>
      <c r="E37" s="57" t="e">
        <f>D37+E35</f>
        <v>#DIV/0!</v>
      </c>
      <c r="F37" s="57" t="e">
        <f t="shared" ref="F37:J37" si="11">E37+F35</f>
        <v>#DIV/0!</v>
      </c>
      <c r="G37" s="57" t="e">
        <f t="shared" si="11"/>
        <v>#DIV/0!</v>
      </c>
      <c r="H37" s="57" t="e">
        <f t="shared" si="11"/>
        <v>#DIV/0!</v>
      </c>
      <c r="I37" s="57" t="e">
        <f t="shared" si="11"/>
        <v>#DIV/0!</v>
      </c>
      <c r="J37" s="57" t="e">
        <f t="shared" si="11"/>
        <v>#DIV/0!</v>
      </c>
    </row>
    <row r="38" spans="1:12" x14ac:dyDescent="0.25">
      <c r="A38" s="42"/>
      <c r="B38" s="42"/>
      <c r="C38" s="42"/>
      <c r="D38" s="42"/>
      <c r="E38" s="42"/>
      <c r="F38" s="42"/>
      <c r="G38" s="42"/>
      <c r="H38" s="39"/>
      <c r="I38" s="39"/>
      <c r="J38" s="39"/>
    </row>
    <row r="39" spans="1:12" x14ac:dyDescent="0.25">
      <c r="A39" s="41"/>
      <c r="B39" s="41"/>
      <c r="C39" s="41"/>
      <c r="D39" s="41"/>
      <c r="E39" s="41"/>
      <c r="F39" s="41"/>
      <c r="G39" s="41"/>
      <c r="H39" s="39"/>
      <c r="I39" s="39"/>
      <c r="J39" s="39"/>
    </row>
    <row r="40" spans="1:12" x14ac:dyDescent="0.25">
      <c r="A40" s="72"/>
      <c r="B40" s="71"/>
      <c r="C40" s="71"/>
      <c r="D40" s="71"/>
      <c r="E40" s="71"/>
      <c r="F40" s="71"/>
      <c r="G40" s="71"/>
      <c r="H40" s="39"/>
      <c r="I40" s="39"/>
      <c r="J40" s="39"/>
    </row>
    <row r="41" spans="1:12" ht="35.549999999999997" customHeight="1" x14ac:dyDescent="0.25">
      <c r="C41" s="62"/>
      <c r="D41" s="62"/>
      <c r="E41" s="62"/>
      <c r="F41" s="62"/>
      <c r="G41" s="62"/>
      <c r="H41" s="62"/>
      <c r="I41" s="62"/>
      <c r="J41" s="62"/>
      <c r="K41" s="62"/>
      <c r="L41" s="62"/>
    </row>
    <row r="42" spans="1:12" x14ac:dyDescent="0.25">
      <c r="G42" s="58"/>
    </row>
  </sheetData>
  <mergeCells count="11">
    <mergeCell ref="D1:E1"/>
    <mergeCell ref="D2:E2"/>
    <mergeCell ref="A3:F3"/>
    <mergeCell ref="A40:G40"/>
    <mergeCell ref="C41:L41"/>
    <mergeCell ref="A37:B37"/>
    <mergeCell ref="A35:B35"/>
    <mergeCell ref="A36:B36"/>
    <mergeCell ref="A34:B34"/>
    <mergeCell ref="A1:B1"/>
    <mergeCell ref="A2:B2"/>
  </mergeCells>
  <pageMargins left="0.51181102362204722" right="0.51181102362204722" top="0.59055118110236227" bottom="0.59055118110236227" header="0.51181102362204722" footer="0.51181102362204722"/>
  <pageSetup paperSize="8" scale="70" orientation="landscape" r:id="rId1"/>
  <headerFooter>
    <oddHeader xml:space="preserve">&amp;L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Orçamento Sintético</vt:lpstr>
      <vt:lpstr>CRONOG</vt:lpstr>
      <vt:lpstr>CRONOG!Area_de_impressao</vt:lpstr>
      <vt:lpstr>'Orçamento Sintético'!Area_de_impressao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Fernando Z. Topa</cp:lastModifiedBy>
  <cp:revision>0</cp:revision>
  <cp:lastPrinted>2022-09-02T18:37:59Z</cp:lastPrinted>
  <dcterms:created xsi:type="dcterms:W3CDTF">2020-04-13T11:45:09Z</dcterms:created>
  <dcterms:modified xsi:type="dcterms:W3CDTF">2022-09-02T18:46:51Z</dcterms:modified>
</cp:coreProperties>
</file>